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.1" sheetId="2" r:id="rId1"/>
    <sheet name="Лист1" sheetId="1" r:id="rId2"/>
  </sheets>
  <definedNames>
    <definedName name="_xlnm._FilterDatabase" localSheetId="0" hidden="1">'5.1'!#REF!</definedName>
    <definedName name="_xlnm.Print_Area" localSheetId="0">'5.1'!$A$1:$BA$102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P100" i="2"/>
  <c r="AP26" i="2" s="1"/>
  <c r="AO100" i="2"/>
  <c r="AN100" i="2"/>
  <c r="AN26" i="2" s="1"/>
  <c r="AM100" i="2"/>
  <c r="AL100" i="2"/>
  <c r="AL26" i="2" s="1"/>
  <c r="AK100" i="2"/>
  <c r="AJ100" i="2"/>
  <c r="AJ26" i="2" s="1"/>
  <c r="AI100" i="2"/>
  <c r="AH100" i="2"/>
  <c r="AH26" i="2" s="1"/>
  <c r="AG100" i="2"/>
  <c r="AF100" i="2"/>
  <c r="AF26" i="2" s="1"/>
  <c r="AE100" i="2"/>
  <c r="AD100" i="2"/>
  <c r="AD26" i="2" s="1"/>
  <c r="AC100" i="2"/>
  <c r="AB100" i="2"/>
  <c r="AB26" i="2" s="1"/>
  <c r="AA100" i="2"/>
  <c r="Z100" i="2"/>
  <c r="Z26" i="2" s="1"/>
  <c r="Y100" i="2"/>
  <c r="X100" i="2"/>
  <c r="X26" i="2" s="1"/>
  <c r="W100" i="2"/>
  <c r="V100" i="2"/>
  <c r="V26" i="2" s="1"/>
  <c r="U100" i="2"/>
  <c r="T100" i="2"/>
  <c r="T26" i="2" s="1"/>
  <c r="S100" i="2"/>
  <c r="R100" i="2"/>
  <c r="R26" i="2" s="1"/>
  <c r="Q100" i="2"/>
  <c r="P100" i="2"/>
  <c r="P26" i="2" s="1"/>
  <c r="O100" i="2"/>
  <c r="N100" i="2"/>
  <c r="N26" i="2" s="1"/>
  <c r="M100" i="2"/>
  <c r="BA100" i="2" s="1"/>
  <c r="L100" i="2"/>
  <c r="L26" i="2" s="1"/>
  <c r="K100" i="2"/>
  <c r="AY100" i="2" s="1"/>
  <c r="J100" i="2"/>
  <c r="I100" i="2"/>
  <c r="AW100" i="2" s="1"/>
  <c r="H100" i="2"/>
  <c r="G100" i="2"/>
  <c r="AU100" i="2" s="1"/>
  <c r="F100" i="2"/>
  <c r="E100" i="2"/>
  <c r="AS100" i="2" s="1"/>
  <c r="D100" i="2"/>
  <c r="D26" i="2" s="1"/>
  <c r="AR26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X88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X79" i="2"/>
  <c r="AQ79" i="2"/>
  <c r="AP79" i="2"/>
  <c r="AO79" i="2"/>
  <c r="AO77" i="2" s="1"/>
  <c r="AO62" i="2" s="1"/>
  <c r="AO22" i="2" s="1"/>
  <c r="AN79" i="2"/>
  <c r="AM79" i="2"/>
  <c r="AM77" i="2" s="1"/>
  <c r="AL79" i="2"/>
  <c r="AK79" i="2"/>
  <c r="AK77" i="2" s="1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U77" i="2" s="1"/>
  <c r="T79" i="2"/>
  <c r="S79" i="2"/>
  <c r="S77" i="2" s="1"/>
  <c r="S62" i="2" s="1"/>
  <c r="S22" i="2" s="1"/>
  <c r="R79" i="2"/>
  <c r="Q79" i="2"/>
  <c r="Q77" i="2" s="1"/>
  <c r="P79" i="2"/>
  <c r="O79" i="2"/>
  <c r="N79" i="2"/>
  <c r="M79" i="2"/>
  <c r="BA79" i="2" s="1"/>
  <c r="L79" i="2"/>
  <c r="AZ79" i="2" s="1"/>
  <c r="K79" i="2"/>
  <c r="AY79" i="2" s="1"/>
  <c r="J79" i="2"/>
  <c r="I79" i="2"/>
  <c r="AW79" i="2" s="1"/>
  <c r="H79" i="2"/>
  <c r="AV79" i="2" s="1"/>
  <c r="G79" i="2"/>
  <c r="AU79" i="2" s="1"/>
  <c r="F79" i="2"/>
  <c r="AT79" i="2" s="1"/>
  <c r="E79" i="2"/>
  <c r="AS79" i="2" s="1"/>
  <c r="D79" i="2"/>
  <c r="AR79" i="2" s="1"/>
  <c r="BA78" i="2"/>
  <c r="AZ78" i="2"/>
  <c r="AY78" i="2"/>
  <c r="AX78" i="2"/>
  <c r="AW78" i="2"/>
  <c r="AV78" i="2"/>
  <c r="AU78" i="2"/>
  <c r="AT78" i="2"/>
  <c r="AS78" i="2"/>
  <c r="AR78" i="2"/>
  <c r="AQ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O77" i="2"/>
  <c r="N77" i="2"/>
  <c r="M77" i="2"/>
  <c r="BA77" i="2" s="1"/>
  <c r="L77" i="2"/>
  <c r="K77" i="2"/>
  <c r="AY77" i="2" s="1"/>
  <c r="J77" i="2"/>
  <c r="I77" i="2"/>
  <c r="H77" i="2"/>
  <c r="G77" i="2"/>
  <c r="AU77" i="2" s="1"/>
  <c r="F77" i="2"/>
  <c r="E77" i="2"/>
  <c r="D77" i="2"/>
  <c r="AR77" i="2" s="1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BA73" i="2"/>
  <c r="AZ73" i="2"/>
  <c r="AY73" i="2"/>
  <c r="AX73" i="2"/>
  <c r="AW73" i="2"/>
  <c r="AV73" i="2"/>
  <c r="AU73" i="2"/>
  <c r="AT73" i="2"/>
  <c r="AS73" i="2"/>
  <c r="AR73" i="2"/>
  <c r="BA72" i="2"/>
  <c r="AZ72" i="2"/>
  <c r="AY72" i="2"/>
  <c r="AX72" i="2"/>
  <c r="AW72" i="2"/>
  <c r="AV72" i="2"/>
  <c r="AU72" i="2"/>
  <c r="AT72" i="2"/>
  <c r="AS72" i="2"/>
  <c r="AR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Q58" i="2" s="1"/>
  <c r="AP69" i="2"/>
  <c r="AO69" i="2"/>
  <c r="AN69" i="2"/>
  <c r="AG69" i="2"/>
  <c r="AF69" i="2"/>
  <c r="AE69" i="2"/>
  <c r="AE58" i="2" s="1"/>
  <c r="AD69" i="2"/>
  <c r="W69" i="2"/>
  <c r="U69" i="2"/>
  <c r="T69" i="2"/>
  <c r="T65" i="2" s="1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M62" i="2" s="1"/>
  <c r="AM22" i="2" s="1"/>
  <c r="AL65" i="2"/>
  <c r="AK65" i="2"/>
  <c r="AK63" i="2" s="1"/>
  <c r="AK62" i="2" s="1"/>
  <c r="AK22" i="2" s="1"/>
  <c r="AJ65" i="2"/>
  <c r="AI65" i="2"/>
  <c r="AI63" i="2" s="1"/>
  <c r="AH65" i="2"/>
  <c r="AC65" i="2"/>
  <c r="AC63" i="2" s="1"/>
  <c r="AC62" i="2" s="1"/>
  <c r="AB65" i="2"/>
  <c r="AA65" i="2"/>
  <c r="AA63" i="2" s="1"/>
  <c r="AA62" i="2" s="1"/>
  <c r="AA22" i="2" s="1"/>
  <c r="Z65" i="2"/>
  <c r="Y65" i="2"/>
  <c r="Y63" i="2" s="1"/>
  <c r="Y62" i="2" s="1"/>
  <c r="X65" i="2"/>
  <c r="W65" i="2"/>
  <c r="V65" i="2"/>
  <c r="AZ65" i="2" s="1"/>
  <c r="U65" i="2"/>
  <c r="U63" i="2" s="1"/>
  <c r="S65" i="2"/>
  <c r="S63" i="2" s="1"/>
  <c r="R65" i="2"/>
  <c r="Q65" i="2"/>
  <c r="Q63" i="2" s="1"/>
  <c r="P65" i="2"/>
  <c r="O65" i="2"/>
  <c r="O63" i="2" s="1"/>
  <c r="N65" i="2"/>
  <c r="I65" i="2"/>
  <c r="H65" i="2"/>
  <c r="AV65" i="2" s="1"/>
  <c r="G65" i="2"/>
  <c r="F65" i="2"/>
  <c r="AT65" i="2" s="1"/>
  <c r="E65" i="2"/>
  <c r="D65" i="2"/>
  <c r="AR65" i="2" s="1"/>
  <c r="BA64" i="2"/>
  <c r="AZ64" i="2"/>
  <c r="AY64" i="2"/>
  <c r="AX64" i="2"/>
  <c r="AW64" i="2"/>
  <c r="AV64" i="2"/>
  <c r="AU64" i="2"/>
  <c r="AT64" i="2"/>
  <c r="AS64" i="2"/>
  <c r="AR64" i="2"/>
  <c r="AL63" i="2"/>
  <c r="AJ63" i="2"/>
  <c r="AH63" i="2"/>
  <c r="AB63" i="2"/>
  <c r="Z63" i="2"/>
  <c r="X63" i="2"/>
  <c r="V63" i="2"/>
  <c r="AZ63" i="2" s="1"/>
  <c r="R63" i="2"/>
  <c r="P63" i="2"/>
  <c r="N63" i="2"/>
  <c r="H63" i="2"/>
  <c r="F63" i="2"/>
  <c r="AT63" i="2" s="1"/>
  <c r="D63" i="2"/>
  <c r="AQ62" i="2"/>
  <c r="BA61" i="2"/>
  <c r="AZ61" i="2"/>
  <c r="AY61" i="2"/>
  <c r="AX61" i="2"/>
  <c r="AW61" i="2"/>
  <c r="AV61" i="2"/>
  <c r="AU61" i="2"/>
  <c r="AT61" i="2"/>
  <c r="AS61" i="2"/>
  <c r="AR61" i="2"/>
  <c r="BA60" i="2"/>
  <c r="AZ60" i="2"/>
  <c r="AY60" i="2"/>
  <c r="AX60" i="2"/>
  <c r="AW60" i="2"/>
  <c r="AV60" i="2"/>
  <c r="AU60" i="2"/>
  <c r="AT60" i="2"/>
  <c r="AS60" i="2"/>
  <c r="AR60" i="2"/>
  <c r="AW59" i="2"/>
  <c r="AQ59" i="2"/>
  <c r="AP59" i="2"/>
  <c r="AO59" i="2"/>
  <c r="AN59" i="2"/>
  <c r="AM59" i="2"/>
  <c r="AL59" i="2"/>
  <c r="AL58" i="2" s="1"/>
  <c r="AK59" i="2"/>
  <c r="AJ59" i="2"/>
  <c r="AJ58" i="2" s="1"/>
  <c r="AI59" i="2"/>
  <c r="AI58" i="2" s="1"/>
  <c r="AH59" i="2"/>
  <c r="AH58" i="2" s="1"/>
  <c r="AG59" i="2"/>
  <c r="AF59" i="2"/>
  <c r="AE59" i="2"/>
  <c r="AD59" i="2"/>
  <c r="AC59" i="2"/>
  <c r="AB59" i="2"/>
  <c r="AB58" i="2" s="1"/>
  <c r="AA59" i="2"/>
  <c r="Z59" i="2"/>
  <c r="Z58" i="2" s="1"/>
  <c r="Y59" i="2"/>
  <c r="X59" i="2"/>
  <c r="X58" i="2" s="1"/>
  <c r="W59" i="2"/>
  <c r="V59" i="2"/>
  <c r="U59" i="2"/>
  <c r="T59" i="2"/>
  <c r="S59" i="2"/>
  <c r="R59" i="2"/>
  <c r="Q59" i="2"/>
  <c r="Q58" i="2" s="1"/>
  <c r="P59" i="2"/>
  <c r="P58" i="2" s="1"/>
  <c r="AT58" i="2" s="1"/>
  <c r="O59" i="2"/>
  <c r="N59" i="2"/>
  <c r="N58" i="2" s="1"/>
  <c r="AR58" i="2" s="1"/>
  <c r="M59" i="2"/>
  <c r="BA59" i="2" s="1"/>
  <c r="L59" i="2"/>
  <c r="K59" i="2"/>
  <c r="AY59" i="2" s="1"/>
  <c r="J59" i="2"/>
  <c r="I59" i="2"/>
  <c r="H59" i="2"/>
  <c r="G59" i="2"/>
  <c r="AU59" i="2" s="1"/>
  <c r="F59" i="2"/>
  <c r="AT59" i="2" s="1"/>
  <c r="E59" i="2"/>
  <c r="D59" i="2"/>
  <c r="AR59" i="2" s="1"/>
  <c r="AO58" i="2"/>
  <c r="AM58" i="2"/>
  <c r="AK58" i="2"/>
  <c r="AG58" i="2"/>
  <c r="AC58" i="2"/>
  <c r="AA58" i="2"/>
  <c r="Y58" i="2"/>
  <c r="W58" i="2"/>
  <c r="U58" i="2"/>
  <c r="T58" i="2"/>
  <c r="S58" i="2"/>
  <c r="R58" i="2"/>
  <c r="M58" i="2"/>
  <c r="K58" i="2"/>
  <c r="AY58" i="2" s="1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BA54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L54" i="2"/>
  <c r="AZ54" i="2" s="1"/>
  <c r="K54" i="2"/>
  <c r="AY54" i="2" s="1"/>
  <c r="J54" i="2"/>
  <c r="AX54" i="2" s="1"/>
  <c r="AW53" i="2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AX53" i="2" s="1"/>
  <c r="S53" i="2"/>
  <c r="R53" i="2"/>
  <c r="Q53" i="2"/>
  <c r="P53" i="2"/>
  <c r="O53" i="2"/>
  <c r="N53" i="2"/>
  <c r="I53" i="2"/>
  <c r="H53" i="2"/>
  <c r="G53" i="2"/>
  <c r="AU53" i="2" s="1"/>
  <c r="F53" i="2"/>
  <c r="AT53" i="2" s="1"/>
  <c r="E53" i="2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Q48" i="2" s="1"/>
  <c r="AP49" i="2"/>
  <c r="AO49" i="2"/>
  <c r="AO48" i="2" s="1"/>
  <c r="AN49" i="2"/>
  <c r="AM49" i="2"/>
  <c r="AL49" i="2"/>
  <c r="AL44" i="2" s="1"/>
  <c r="AK49" i="2"/>
  <c r="AJ49" i="2"/>
  <c r="AJ44" i="2" s="1"/>
  <c r="AI49" i="2"/>
  <c r="AH49" i="2"/>
  <c r="AH44" i="2" s="1"/>
  <c r="AG49" i="2"/>
  <c r="AG48" i="2" s="1"/>
  <c r="AF49" i="2"/>
  <c r="AF48" i="2" s="1"/>
  <c r="AE49" i="2"/>
  <c r="AE48" i="2" s="1"/>
  <c r="AD49" i="2"/>
  <c r="AC49" i="2"/>
  <c r="AB49" i="2"/>
  <c r="AA49" i="2"/>
  <c r="Z49" i="2"/>
  <c r="Z44" i="2" s="1"/>
  <c r="Y49" i="2"/>
  <c r="X49" i="2"/>
  <c r="X44" i="2" s="1"/>
  <c r="X28" i="2" s="1"/>
  <c r="X21" i="2" s="1"/>
  <c r="W49" i="2"/>
  <c r="W48" i="2" s="1"/>
  <c r="V49" i="2"/>
  <c r="V48" i="2" s="1"/>
  <c r="U49" i="2"/>
  <c r="U48" i="2" s="1"/>
  <c r="T49" i="2"/>
  <c r="S49" i="2"/>
  <c r="R49" i="2"/>
  <c r="R44" i="2" s="1"/>
  <c r="Q49" i="2"/>
  <c r="P49" i="2"/>
  <c r="O49" i="2"/>
  <c r="N49" i="2"/>
  <c r="N44" i="2" s="1"/>
  <c r="M49" i="2"/>
  <c r="L49" i="2"/>
  <c r="K49" i="2"/>
  <c r="K48" i="2" s="1"/>
  <c r="AY48" i="2" s="1"/>
  <c r="J49" i="2"/>
  <c r="AX49" i="2" s="1"/>
  <c r="I49" i="2"/>
  <c r="AW49" i="2" s="1"/>
  <c r="H49" i="2"/>
  <c r="AV49" i="2" s="1"/>
  <c r="G49" i="2"/>
  <c r="AU49" i="2" s="1"/>
  <c r="F49" i="2"/>
  <c r="E49" i="2"/>
  <c r="AS49" i="2" s="1"/>
  <c r="D49" i="2"/>
  <c r="AR49" i="2" s="1"/>
  <c r="AX48" i="2"/>
  <c r="AW48" i="2"/>
  <c r="AV48" i="2"/>
  <c r="AU48" i="2"/>
  <c r="AT48" i="2"/>
  <c r="AS48" i="2"/>
  <c r="AR48" i="2"/>
  <c r="AP48" i="2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M44" i="2" s="1"/>
  <c r="AL45" i="2"/>
  <c r="AK45" i="2"/>
  <c r="AK44" i="2" s="1"/>
  <c r="AJ45" i="2"/>
  <c r="AI45" i="2"/>
  <c r="AI44" i="2" s="1"/>
  <c r="AH45" i="2"/>
  <c r="AC45" i="2"/>
  <c r="AC44" i="2" s="1"/>
  <c r="AB45" i="2"/>
  <c r="AA45" i="2"/>
  <c r="AA44" i="2" s="1"/>
  <c r="Z45" i="2"/>
  <c r="Y45" i="2"/>
  <c r="Y44" i="2" s="1"/>
  <c r="X45" i="2"/>
  <c r="S45" i="2"/>
  <c r="S44" i="2" s="1"/>
  <c r="R45" i="2"/>
  <c r="Q45" i="2"/>
  <c r="Q44" i="2" s="1"/>
  <c r="P45" i="2"/>
  <c r="O45" i="2"/>
  <c r="O44" i="2" s="1"/>
  <c r="N45" i="2"/>
  <c r="I45" i="2"/>
  <c r="AW45" i="2" s="1"/>
  <c r="H45" i="2"/>
  <c r="AV45" i="2" s="1"/>
  <c r="G45" i="2"/>
  <c r="G44" i="2" s="1"/>
  <c r="AU44" i="2" s="1"/>
  <c r="F45" i="2"/>
  <c r="AT45" i="2" s="1"/>
  <c r="E45" i="2"/>
  <c r="AS45" i="2" s="1"/>
  <c r="D45" i="2"/>
  <c r="AR45" i="2" s="1"/>
  <c r="AQ44" i="2"/>
  <c r="AP44" i="2"/>
  <c r="AO44" i="2"/>
  <c r="AN44" i="2"/>
  <c r="AN39" i="2" s="1"/>
  <c r="AN38" i="2" s="1"/>
  <c r="AN37" i="2" s="1"/>
  <c r="AG44" i="2"/>
  <c r="AG39" i="2" s="1"/>
  <c r="AG38" i="2" s="1"/>
  <c r="AG37" i="2" s="1"/>
  <c r="AF44" i="2"/>
  <c r="AE44" i="2"/>
  <c r="AE39" i="2" s="1"/>
  <c r="AE38" i="2" s="1"/>
  <c r="AE37" i="2" s="1"/>
  <c r="AD44" i="2"/>
  <c r="AB44" i="2"/>
  <c r="W44" i="2"/>
  <c r="V44" i="2"/>
  <c r="U44" i="2"/>
  <c r="T44" i="2"/>
  <c r="P44" i="2"/>
  <c r="M44" i="2"/>
  <c r="M39" i="2" s="1"/>
  <c r="L44" i="2"/>
  <c r="K44" i="2"/>
  <c r="J44" i="2"/>
  <c r="D44" i="2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M40" i="2" s="1"/>
  <c r="AL42" i="2"/>
  <c r="AL40" i="2" s="1"/>
  <c r="AK42" i="2"/>
  <c r="AK40" i="2" s="1"/>
  <c r="AJ42" i="2"/>
  <c r="AJ40" i="2" s="1"/>
  <c r="AI42" i="2"/>
  <c r="AI40" i="2" s="1"/>
  <c r="AH42" i="2"/>
  <c r="AC42" i="2"/>
  <c r="AC40" i="2" s="1"/>
  <c r="AB42" i="2"/>
  <c r="AB40" i="2" s="1"/>
  <c r="AA42" i="2"/>
  <c r="AA40" i="2" s="1"/>
  <c r="Z42" i="2"/>
  <c r="Z40" i="2" s="1"/>
  <c r="Y42" i="2"/>
  <c r="Y40" i="2" s="1"/>
  <c r="X42" i="2"/>
  <c r="X40" i="2" s="1"/>
  <c r="S42" i="2"/>
  <c r="S40" i="2" s="1"/>
  <c r="R42" i="2"/>
  <c r="Q42" i="2"/>
  <c r="Q40" i="2" s="1"/>
  <c r="P42" i="2"/>
  <c r="P40" i="2" s="1"/>
  <c r="P28" i="2" s="1"/>
  <c r="P21" i="2" s="1"/>
  <c r="O42" i="2"/>
  <c r="O40" i="2" s="1"/>
  <c r="N42" i="2"/>
  <c r="N40" i="2" s="1"/>
  <c r="N28" i="2" s="1"/>
  <c r="N21" i="2" s="1"/>
  <c r="I42" i="2"/>
  <c r="AW42" i="2" s="1"/>
  <c r="H42" i="2"/>
  <c r="G42" i="2"/>
  <c r="G40" i="2" s="1"/>
  <c r="AU40" i="2" s="1"/>
  <c r="F42" i="2"/>
  <c r="AT42" i="2" s="1"/>
  <c r="E42" i="2"/>
  <c r="AS42" i="2" s="1"/>
  <c r="D42" i="2"/>
  <c r="BA41" i="2"/>
  <c r="AZ41" i="2"/>
  <c r="AY41" i="2"/>
  <c r="AX41" i="2"/>
  <c r="AW41" i="2"/>
  <c r="AV41" i="2"/>
  <c r="AU41" i="2"/>
  <c r="AT41" i="2"/>
  <c r="AS41" i="2"/>
  <c r="AR41" i="2"/>
  <c r="AQ40" i="2"/>
  <c r="AQ39" i="2" s="1"/>
  <c r="AQ38" i="2" s="1"/>
  <c r="AQ37" i="2" s="1"/>
  <c r="AP40" i="2"/>
  <c r="AO40" i="2"/>
  <c r="AO39" i="2" s="1"/>
  <c r="AO38" i="2" s="1"/>
  <c r="AO37" i="2" s="1"/>
  <c r="AN40" i="2"/>
  <c r="AH40" i="2"/>
  <c r="AG40" i="2"/>
  <c r="AF40" i="2"/>
  <c r="AE40" i="2"/>
  <c r="AD40" i="2"/>
  <c r="AD39" i="2" s="1"/>
  <c r="AD38" i="2" s="1"/>
  <c r="AD37" i="2" s="1"/>
  <c r="W40" i="2"/>
  <c r="W39" i="2" s="1"/>
  <c r="W38" i="2" s="1"/>
  <c r="W37" i="2" s="1"/>
  <c r="V40" i="2"/>
  <c r="U40" i="2"/>
  <c r="U39" i="2" s="1"/>
  <c r="U38" i="2" s="1"/>
  <c r="U37" i="2" s="1"/>
  <c r="T40" i="2"/>
  <c r="R40" i="2"/>
  <c r="M40" i="2"/>
  <c r="BA40" i="2" s="1"/>
  <c r="L40" i="2"/>
  <c r="K40" i="2"/>
  <c r="J40" i="2"/>
  <c r="F40" i="2"/>
  <c r="AW39" i="2"/>
  <c r="AV39" i="2"/>
  <c r="AU39" i="2"/>
  <c r="AT39" i="2"/>
  <c r="AS39" i="2"/>
  <c r="AR39" i="2"/>
  <c r="AP39" i="2"/>
  <c r="AF39" i="2"/>
  <c r="V39" i="2"/>
  <c r="T39" i="2"/>
  <c r="L39" i="2"/>
  <c r="AZ39" i="2" s="1"/>
  <c r="J39" i="2"/>
  <c r="AP38" i="2"/>
  <c r="AP37" i="2" s="1"/>
  <c r="AM38" i="2"/>
  <c r="AM37" i="2" s="1"/>
  <c r="AL38" i="2"/>
  <c r="AL37" i="2" s="1"/>
  <c r="AK38" i="2"/>
  <c r="AK37" i="2" s="1"/>
  <c r="AJ38" i="2"/>
  <c r="AI38" i="2"/>
  <c r="AI37" i="2" s="1"/>
  <c r="AH38" i="2"/>
  <c r="AH37" i="2" s="1"/>
  <c r="AF38" i="2"/>
  <c r="AC38" i="2"/>
  <c r="AC37" i="2" s="1"/>
  <c r="AB38" i="2"/>
  <c r="AA38" i="2"/>
  <c r="AA37" i="2" s="1"/>
  <c r="Z38" i="2"/>
  <c r="Z37" i="2" s="1"/>
  <c r="Y38" i="2"/>
  <c r="Y37" i="2" s="1"/>
  <c r="X38" i="2"/>
  <c r="V38" i="2"/>
  <c r="V37" i="2" s="1"/>
  <c r="T38" i="2"/>
  <c r="S38" i="2"/>
  <c r="S37" i="2" s="1"/>
  <c r="R38" i="2"/>
  <c r="Q38" i="2"/>
  <c r="Q37" i="2" s="1"/>
  <c r="P38" i="2"/>
  <c r="O38" i="2"/>
  <c r="O37" i="2" s="1"/>
  <c r="N38" i="2"/>
  <c r="L38" i="2"/>
  <c r="AZ38" i="2" s="1"/>
  <c r="AZ37" i="2" s="1"/>
  <c r="J38" i="2"/>
  <c r="I38" i="2"/>
  <c r="AW38" i="2" s="1"/>
  <c r="AW37" i="2" s="1"/>
  <c r="H38" i="2"/>
  <c r="AV38" i="2" s="1"/>
  <c r="AV37" i="2" s="1"/>
  <c r="G38" i="2"/>
  <c r="G37" i="2" s="1"/>
  <c r="F38" i="2"/>
  <c r="AT38" i="2" s="1"/>
  <c r="AT37" i="2" s="1"/>
  <c r="E38" i="2"/>
  <c r="AS38" i="2" s="1"/>
  <c r="AS37" i="2" s="1"/>
  <c r="D38" i="2"/>
  <c r="AR38" i="2" s="1"/>
  <c r="AR37" i="2" s="1"/>
  <c r="AJ37" i="2"/>
  <c r="AF37" i="2"/>
  <c r="AB37" i="2"/>
  <c r="X37" i="2"/>
  <c r="T37" i="2"/>
  <c r="R37" i="2"/>
  <c r="P37" i="2"/>
  <c r="N37" i="2"/>
  <c r="L37" i="2"/>
  <c r="J37" i="2"/>
  <c r="H37" i="2"/>
  <c r="F37" i="2"/>
  <c r="D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AQ34" i="2"/>
  <c r="AQ30" i="2" s="1"/>
  <c r="AQ29" i="2" s="1"/>
  <c r="AQ28" i="2" s="1"/>
  <c r="AQ21" i="2" s="1"/>
  <c r="AP34" i="2"/>
  <c r="AO34" i="2"/>
  <c r="AO30" i="2" s="1"/>
  <c r="AO29" i="2" s="1"/>
  <c r="AO28" i="2" s="1"/>
  <c r="AO21" i="2" s="1"/>
  <c r="AN34" i="2"/>
  <c r="AN30" i="2" s="1"/>
  <c r="AN29" i="2" s="1"/>
  <c r="AN28" i="2" s="1"/>
  <c r="AN21" i="2" s="1"/>
  <c r="AM34" i="2"/>
  <c r="AM30" i="2" s="1"/>
  <c r="AM29" i="2" s="1"/>
  <c r="AL34" i="2"/>
  <c r="AK34" i="2"/>
  <c r="AK30" i="2" s="1"/>
  <c r="AK29" i="2" s="1"/>
  <c r="AJ34" i="2"/>
  <c r="AJ30" i="2" s="1"/>
  <c r="AJ29" i="2" s="1"/>
  <c r="AJ28" i="2" s="1"/>
  <c r="AJ21" i="2" s="1"/>
  <c r="AI34" i="2"/>
  <c r="AI30" i="2" s="1"/>
  <c r="AI29" i="2" s="1"/>
  <c r="AH34" i="2"/>
  <c r="AG34" i="2"/>
  <c r="AG30" i="2" s="1"/>
  <c r="AG29" i="2" s="1"/>
  <c r="AF34" i="2"/>
  <c r="AF30" i="2" s="1"/>
  <c r="AF29" i="2" s="1"/>
  <c r="AF28" i="2" s="1"/>
  <c r="AF21" i="2" s="1"/>
  <c r="AE34" i="2"/>
  <c r="AE30" i="2" s="1"/>
  <c r="AE29" i="2" s="1"/>
  <c r="AD34" i="2"/>
  <c r="AC34" i="2"/>
  <c r="AC30" i="2" s="1"/>
  <c r="AC29" i="2" s="1"/>
  <c r="AA34" i="2"/>
  <c r="AA30" i="2" s="1"/>
  <c r="AA29" i="2" s="1"/>
  <c r="AA28" i="2" s="1"/>
  <c r="AA21" i="2" s="1"/>
  <c r="Z34" i="2"/>
  <c r="Y30" i="2"/>
  <c r="Y29" i="2" s="1"/>
  <c r="Y28" i="2" s="1"/>
  <c r="Y21" i="2" s="1"/>
  <c r="X34" i="2"/>
  <c r="W34" i="2"/>
  <c r="W30" i="2" s="1"/>
  <c r="W29" i="2" s="1"/>
  <c r="W28" i="2" s="1"/>
  <c r="W21" i="2" s="1"/>
  <c r="V34" i="2"/>
  <c r="U34" i="2"/>
  <c r="U30" i="2" s="1"/>
  <c r="U29" i="2" s="1"/>
  <c r="U28" i="2" s="1"/>
  <c r="U21" i="2" s="1"/>
  <c r="T34" i="2"/>
  <c r="S34" i="2"/>
  <c r="AW34" i="2" s="1"/>
  <c r="R34" i="2"/>
  <c r="Q34" i="2"/>
  <c r="Q30" i="2" s="1"/>
  <c r="Q29" i="2" s="1"/>
  <c r="Q28" i="2" s="1"/>
  <c r="Q21" i="2" s="1"/>
  <c r="P34" i="2"/>
  <c r="O34" i="2"/>
  <c r="AS34" i="2" s="1"/>
  <c r="N34" i="2"/>
  <c r="M34" i="2"/>
  <c r="BA34" i="2" s="1"/>
  <c r="L34" i="2"/>
  <c r="K34" i="2"/>
  <c r="K30" i="2" s="1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AP30" i="2"/>
  <c r="AP29" i="2" s="1"/>
  <c r="AP28" i="2" s="1"/>
  <c r="AP21" i="2" s="1"/>
  <c r="AL30" i="2"/>
  <c r="AL29" i="2" s="1"/>
  <c r="AH30" i="2"/>
  <c r="AH29" i="2" s="1"/>
  <c r="AH28" i="2" s="1"/>
  <c r="AH21" i="2" s="1"/>
  <c r="AD30" i="2"/>
  <c r="AD29" i="2" s="1"/>
  <c r="AD28" i="2" s="1"/>
  <c r="AD21" i="2" s="1"/>
  <c r="AB30" i="2"/>
  <c r="AB29" i="2" s="1"/>
  <c r="Z30" i="2"/>
  <c r="X30" i="2"/>
  <c r="V30" i="2"/>
  <c r="T30" i="2"/>
  <c r="R30" i="2"/>
  <c r="P30" i="2"/>
  <c r="N30" i="2"/>
  <c r="L30" i="2"/>
  <c r="J30" i="2"/>
  <c r="I30" i="2"/>
  <c r="H30" i="2"/>
  <c r="G30" i="2"/>
  <c r="F30" i="2"/>
  <c r="E30" i="2"/>
  <c r="D30" i="2"/>
  <c r="AR30" i="2" s="1"/>
  <c r="Z29" i="2"/>
  <c r="Z28" i="2" s="1"/>
  <c r="Z21" i="2" s="1"/>
  <c r="X29" i="2"/>
  <c r="V29" i="2"/>
  <c r="V28" i="2" s="1"/>
  <c r="V21" i="2" s="1"/>
  <c r="T29" i="2"/>
  <c r="R29" i="2"/>
  <c r="P29" i="2"/>
  <c r="N29" i="2"/>
  <c r="L29" i="2"/>
  <c r="J29" i="2"/>
  <c r="I29" i="2"/>
  <c r="H29" i="2"/>
  <c r="G29" i="2"/>
  <c r="F29" i="2"/>
  <c r="E29" i="2"/>
  <c r="D29" i="2"/>
  <c r="T28" i="2"/>
  <c r="L28" i="2"/>
  <c r="J28" i="2"/>
  <c r="BA27" i="2"/>
  <c r="AZ27" i="2"/>
  <c r="AY27" i="2"/>
  <c r="AX27" i="2"/>
  <c r="AW27" i="2"/>
  <c r="AV27" i="2"/>
  <c r="AU27" i="2"/>
  <c r="AT27" i="2"/>
  <c r="AS27" i="2"/>
  <c r="AR27" i="2"/>
  <c r="AQ26" i="2"/>
  <c r="AO26" i="2"/>
  <c r="AM26" i="2"/>
  <c r="AK26" i="2"/>
  <c r="AI26" i="2"/>
  <c r="AG26" i="2"/>
  <c r="AE26" i="2"/>
  <c r="AC26" i="2"/>
  <c r="AA26" i="2"/>
  <c r="Y26" i="2"/>
  <c r="W26" i="2"/>
  <c r="U26" i="2"/>
  <c r="S26" i="2"/>
  <c r="Q26" i="2"/>
  <c r="O26" i="2"/>
  <c r="M26" i="2"/>
  <c r="K26" i="2"/>
  <c r="AY26" i="2" s="1"/>
  <c r="I26" i="2"/>
  <c r="G26" i="2"/>
  <c r="AU26" i="2" s="1"/>
  <c r="E26" i="2"/>
  <c r="BA25" i="2"/>
  <c r="AS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G22" i="2"/>
  <c r="AF22" i="2"/>
  <c r="AE22" i="2"/>
  <c r="AD22" i="2"/>
  <c r="AC22" i="2"/>
  <c r="Y22" i="2"/>
  <c r="M22" i="2"/>
  <c r="L22" i="2"/>
  <c r="K22" i="2"/>
  <c r="J22" i="2"/>
  <c r="T21" i="2"/>
  <c r="L21" i="2"/>
  <c r="J21" i="2"/>
  <c r="AX21" i="2" l="1"/>
  <c r="AX28" i="2"/>
  <c r="AR29" i="2"/>
  <c r="AT29" i="2"/>
  <c r="AX29" i="2"/>
  <c r="AT30" i="2"/>
  <c r="AX30" i="2"/>
  <c r="Y20" i="2"/>
  <c r="AA20" i="2"/>
  <c r="AT40" i="2"/>
  <c r="AR42" i="2"/>
  <c r="D40" i="2"/>
  <c r="AR40" i="2" s="1"/>
  <c r="AV42" i="2"/>
  <c r="H40" i="2"/>
  <c r="AV40" i="2" s="1"/>
  <c r="AR44" i="2"/>
  <c r="BA44" i="2"/>
  <c r="AT49" i="2"/>
  <c r="F44" i="2"/>
  <c r="AZ49" i="2"/>
  <c r="L48" i="2"/>
  <c r="AZ48" i="2" s="1"/>
  <c r="R28" i="2"/>
  <c r="R21" i="2" s="1"/>
  <c r="AL28" i="2"/>
  <c r="AL21" i="2" s="1"/>
  <c r="AX59" i="2"/>
  <c r="J58" i="2"/>
  <c r="AZ59" i="2"/>
  <c r="L58" i="2"/>
  <c r="AW77" i="2"/>
  <c r="AI62" i="2"/>
  <c r="AI22" i="2" s="1"/>
  <c r="AD20" i="2"/>
  <c r="AF20" i="2"/>
  <c r="AZ100" i="2"/>
  <c r="AZ21" i="2"/>
  <c r="AS26" i="2"/>
  <c r="AW26" i="2"/>
  <c r="BA26" i="2"/>
  <c r="D28" i="2"/>
  <c r="AZ28" i="2"/>
  <c r="G28" i="2"/>
  <c r="AU28" i="2" s="1"/>
  <c r="AZ29" i="2"/>
  <c r="AZ30" i="2"/>
  <c r="AB28" i="2"/>
  <c r="AB21" i="2" s="1"/>
  <c r="AX34" i="2"/>
  <c r="AZ34" i="2"/>
  <c r="AR34" i="2"/>
  <c r="AT34" i="2"/>
  <c r="AV34" i="2"/>
  <c r="AC28" i="2"/>
  <c r="AC21" i="2" s="1"/>
  <c r="AC20" i="2" s="1"/>
  <c r="AE28" i="2"/>
  <c r="AE21" i="2" s="1"/>
  <c r="AE20" i="2" s="1"/>
  <c r="AG28" i="2"/>
  <c r="AG21" i="2" s="1"/>
  <c r="AG20" i="2" s="1"/>
  <c r="AK28" i="2"/>
  <c r="AK21" i="2" s="1"/>
  <c r="AK20" i="2" s="1"/>
  <c r="AM28" i="2"/>
  <c r="AM21" i="2" s="1"/>
  <c r="AM20" i="2" s="1"/>
  <c r="AO20" i="2"/>
  <c r="AQ20" i="2"/>
  <c r="AX38" i="2"/>
  <c r="AX37" i="2" s="1"/>
  <c r="AX39" i="2"/>
  <c r="AX40" i="2"/>
  <c r="AZ40" i="2"/>
  <c r="H44" i="2"/>
  <c r="AV44" i="2" s="1"/>
  <c r="AY44" i="2"/>
  <c r="K39" i="2"/>
  <c r="BA39" i="2"/>
  <c r="M38" i="2"/>
  <c r="BA38" i="2" s="1"/>
  <c r="BA37" i="2" s="1"/>
  <c r="BA58" i="2"/>
  <c r="G63" i="2"/>
  <c r="AU65" i="2"/>
  <c r="O62" i="2"/>
  <c r="O22" i="2" s="1"/>
  <c r="Q62" i="2"/>
  <c r="Q22" i="2" s="1"/>
  <c r="Q20" i="2" s="1"/>
  <c r="AX65" i="2"/>
  <c r="T63" i="2"/>
  <c r="AX63" i="2" s="1"/>
  <c r="AY40" i="2"/>
  <c r="AX44" i="2"/>
  <c r="AZ44" i="2"/>
  <c r="AS53" i="2"/>
  <c r="AS59" i="2"/>
  <c r="AR63" i="2"/>
  <c r="AV63" i="2"/>
  <c r="AY69" i="2"/>
  <c r="BA69" i="2"/>
  <c r="AD58" i="2"/>
  <c r="AF58" i="2"/>
  <c r="AN58" i="2"/>
  <c r="AP58" i="2"/>
  <c r="P77" i="2"/>
  <c r="R77" i="2"/>
  <c r="T77" i="2"/>
  <c r="T62" i="2" s="1"/>
  <c r="V77" i="2"/>
  <c r="V62" i="2" s="1"/>
  <c r="AZ62" i="2" s="1"/>
  <c r="AJ77" i="2"/>
  <c r="AL77" i="2"/>
  <c r="AL62" i="2" s="1"/>
  <c r="AL22" i="2" s="1"/>
  <c r="AL20" i="2" s="1"/>
  <c r="AN77" i="2"/>
  <c r="AN62" i="2" s="1"/>
  <c r="AN22" i="2" s="1"/>
  <c r="AN20" i="2" s="1"/>
  <c r="AP77" i="2"/>
  <c r="AP62" i="2" s="1"/>
  <c r="AP22" i="2" s="1"/>
  <c r="AP20" i="2" s="1"/>
  <c r="O58" i="2"/>
  <c r="AV29" i="2"/>
  <c r="AV30" i="2"/>
  <c r="AU58" i="2"/>
  <c r="AI28" i="2"/>
  <c r="AI21" i="2" s="1"/>
  <c r="AS58" i="2"/>
  <c r="AV59" i="2"/>
  <c r="AV53" i="2"/>
  <c r="AS77" i="2"/>
  <c r="AV58" i="2"/>
  <c r="G21" i="2"/>
  <c r="AY30" i="2"/>
  <c r="K29" i="2"/>
  <c r="AU30" i="2"/>
  <c r="AU29" i="2"/>
  <c r="AU34" i="2"/>
  <c r="AY34" i="2"/>
  <c r="AU38" i="2"/>
  <c r="AU37" i="2" s="1"/>
  <c r="AU42" i="2"/>
  <c r="AU45" i="2"/>
  <c r="M48" i="2"/>
  <c r="BA48" i="2" s="1"/>
  <c r="BA49" i="2"/>
  <c r="AY49" i="2"/>
  <c r="AX62" i="2"/>
  <c r="T22" i="2"/>
  <c r="T20" i="2" s="1"/>
  <c r="V22" i="2"/>
  <c r="V20" i="2" s="1"/>
  <c r="M30" i="2"/>
  <c r="O30" i="2"/>
  <c r="S30" i="2"/>
  <c r="E37" i="2"/>
  <c r="I37" i="2"/>
  <c r="M37" i="2"/>
  <c r="E40" i="2"/>
  <c r="AS40" i="2" s="1"/>
  <c r="I40" i="2"/>
  <c r="AW40" i="2" s="1"/>
  <c r="E44" i="2"/>
  <c r="AS44" i="2" s="1"/>
  <c r="I44" i="2"/>
  <c r="AW44" i="2" s="1"/>
  <c r="AZ77" i="2"/>
  <c r="AT100" i="2"/>
  <c r="F26" i="2"/>
  <c r="AT26" i="2" s="1"/>
  <c r="AV100" i="2"/>
  <c r="H26" i="2"/>
  <c r="AV26" i="2" s="1"/>
  <c r="AX100" i="2"/>
  <c r="J26" i="2"/>
  <c r="AZ26" i="2"/>
  <c r="L20" i="2"/>
  <c r="AZ20" i="2" s="1"/>
  <c r="AR100" i="2"/>
  <c r="AW58" i="2"/>
  <c r="AS65" i="2"/>
  <c r="E63" i="2"/>
  <c r="AW65" i="2"/>
  <c r="I63" i="2"/>
  <c r="AY63" i="2"/>
  <c r="U62" i="2"/>
  <c r="BA65" i="2"/>
  <c r="W63" i="2"/>
  <c r="AY65" i="2"/>
  <c r="AT77" i="2"/>
  <c r="AX77" i="2"/>
  <c r="AX58" i="2"/>
  <c r="AX69" i="2"/>
  <c r="D62" i="2"/>
  <c r="F62" i="2"/>
  <c r="H62" i="2"/>
  <c r="N62" i="2"/>
  <c r="N22" i="2" s="1"/>
  <c r="N20" i="2" s="1"/>
  <c r="P62" i="2"/>
  <c r="P22" i="2" s="1"/>
  <c r="P20" i="2" s="1"/>
  <c r="X62" i="2"/>
  <c r="X22" i="2" s="1"/>
  <c r="X20" i="2" s="1"/>
  <c r="Z62" i="2"/>
  <c r="Z22" i="2" s="1"/>
  <c r="Z20" i="2" s="1"/>
  <c r="AB62" i="2"/>
  <c r="AB22" i="2" s="1"/>
  <c r="AB20" i="2" s="1"/>
  <c r="AH62" i="2"/>
  <c r="AH22" i="2" s="1"/>
  <c r="AH20" i="2" s="1"/>
  <c r="AJ62" i="2"/>
  <c r="AJ22" i="2" s="1"/>
  <c r="AJ20" i="2" s="1"/>
  <c r="AR74" i="2"/>
  <c r="AV74" i="2"/>
  <c r="AX22" i="2" l="1"/>
  <c r="AV77" i="2"/>
  <c r="AU63" i="2"/>
  <c r="G62" i="2"/>
  <c r="K38" i="2"/>
  <c r="AY39" i="2"/>
  <c r="AR28" i="2"/>
  <c r="D21" i="2"/>
  <c r="AR21" i="2" s="1"/>
  <c r="AZ58" i="2"/>
  <c r="AT44" i="2"/>
  <c r="F28" i="2"/>
  <c r="R62" i="2"/>
  <c r="R22" i="2" s="1"/>
  <c r="R20" i="2" s="1"/>
  <c r="AI20" i="2"/>
  <c r="H28" i="2"/>
  <c r="H22" i="2"/>
  <c r="AR62" i="2"/>
  <c r="D22" i="2"/>
  <c r="BA63" i="2"/>
  <c r="W62" i="2"/>
  <c r="AY62" i="2"/>
  <c r="U22" i="2"/>
  <c r="I62" i="2"/>
  <c r="AW63" i="2"/>
  <c r="E62" i="2"/>
  <c r="AS63" i="2"/>
  <c r="AX26" i="2"/>
  <c r="J20" i="2"/>
  <c r="AX20" i="2" s="1"/>
  <c r="AS30" i="2"/>
  <c r="O29" i="2"/>
  <c r="I28" i="2"/>
  <c r="AZ22" i="2"/>
  <c r="K28" i="2"/>
  <c r="AY29" i="2"/>
  <c r="AT62" i="2"/>
  <c r="F22" i="2"/>
  <c r="AW30" i="2"/>
  <c r="S29" i="2"/>
  <c r="BA30" i="2"/>
  <c r="M29" i="2"/>
  <c r="E28" i="2"/>
  <c r="AU21" i="2"/>
  <c r="H21" i="2" l="1"/>
  <c r="AV21" i="2" s="1"/>
  <c r="AV28" i="2"/>
  <c r="G22" i="2"/>
  <c r="AU62" i="2"/>
  <c r="AV62" i="2"/>
  <c r="AT28" i="2"/>
  <c r="F21" i="2"/>
  <c r="AT21" i="2" s="1"/>
  <c r="K37" i="2"/>
  <c r="AY38" i="2"/>
  <c r="AY37" i="2" s="1"/>
  <c r="BA29" i="2"/>
  <c r="M28" i="2"/>
  <c r="S28" i="2"/>
  <c r="S21" i="2" s="1"/>
  <c r="S20" i="2" s="1"/>
  <c r="AW29" i="2"/>
  <c r="AT22" i="2"/>
  <c r="F20" i="2"/>
  <c r="AT20" i="2" s="1"/>
  <c r="O28" i="2"/>
  <c r="O21" i="2" s="1"/>
  <c r="O20" i="2" s="1"/>
  <c r="AS29" i="2"/>
  <c r="AY22" i="2"/>
  <c r="U20" i="2"/>
  <c r="BA62" i="2"/>
  <c r="W22" i="2"/>
  <c r="AR22" i="2"/>
  <c r="D20" i="2"/>
  <c r="AR20" i="2" s="1"/>
  <c r="AV22" i="2"/>
  <c r="H20" i="2"/>
  <c r="AV20" i="2" s="1"/>
  <c r="E21" i="2"/>
  <c r="AY28" i="2"/>
  <c r="K21" i="2"/>
  <c r="I21" i="2"/>
  <c r="AS62" i="2"/>
  <c r="E22" i="2"/>
  <c r="AS22" i="2" s="1"/>
  <c r="AW62" i="2"/>
  <c r="I22" i="2"/>
  <c r="AW22" i="2" s="1"/>
  <c r="AW28" i="2" l="1"/>
  <c r="AS28" i="2"/>
  <c r="AU22" i="2"/>
  <c r="G20" i="2"/>
  <c r="AU20" i="2" s="1"/>
  <c r="AY21" i="2"/>
  <c r="K20" i="2"/>
  <c r="AY20" i="2" s="1"/>
  <c r="BA22" i="2"/>
  <c r="W20" i="2"/>
  <c r="M21" i="2"/>
  <c r="BA28" i="2"/>
  <c r="AW21" i="2"/>
  <c r="I20" i="2"/>
  <c r="AW20" i="2" s="1"/>
  <c r="AS21" i="2"/>
  <c r="E20" i="2"/>
  <c r="AS20" i="2" s="1"/>
  <c r="M20" i="2" l="1"/>
  <c r="BA20" i="2" s="1"/>
  <c r="BA21" i="2"/>
</calcChain>
</file>

<file path=xl/sharedStrings.xml><?xml version="1.0" encoding="utf-8"?>
<sst xmlns="http://schemas.openxmlformats.org/spreadsheetml/2006/main" count="376" uniqueCount="234">
  <si>
    <t>Приложение  № 4</t>
  </si>
  <si>
    <t>к приказу Минэнерго России</t>
  </si>
  <si>
    <t>от «__» _____ 2016 г. №___</t>
  </si>
  <si>
    <t>Форма 5. План ввода основных средств (с распределением по кварталам)</t>
  </si>
  <si>
    <t xml:space="preserve"> на год 2018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</si>
  <si>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</si>
  <si>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</si>
  <si>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</si>
  <si>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</si>
  <si>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</si>
  <si>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</si>
  <si>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</si>
  <si>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2018 год</t>
  </si>
  <si>
    <t>I кв.</t>
  </si>
  <si>
    <t>II кв.</t>
  </si>
  <si>
    <t>III кв.</t>
  </si>
  <si>
    <t>IV кв.</t>
  </si>
  <si>
    <t>Итого план (утвержденный план) 
за 2018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</si>
  <si>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</si>
  <si>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</si>
  <si>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</si>
  <si>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</si>
  <si>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</si>
  <si>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</si>
  <si>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</si>
  <si>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</si>
  <si>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</si>
  <si>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</si>
  <si>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Количество заявителей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</si>
  <si>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</si>
  <si>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</si>
  <si>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</si>
  <si>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</si>
  <si>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</si>
  <si>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</si>
  <si>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</si>
  <si>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</si>
  <si>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</si>
  <si>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</si>
  <si>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</si>
  <si>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</si>
  <si>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</si>
  <si>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</si>
  <si>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</si>
  <si>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</si>
  <si>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</si>
  <si>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</si>
  <si>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</si>
  <si>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</si>
  <si>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</si>
  <si>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</si>
  <si>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</si>
  <si>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</si>
  <si>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</si>
  <si>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</si>
  <si>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</si>
  <si>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</si>
  <si>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</si>
  <si>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</si>
  <si>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</si>
  <si>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</si>
  <si>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</si>
  <si>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</si>
  <si>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</si>
  <si>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</si>
  <si>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</si>
  <si>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</si>
  <si>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</si>
  <si>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</si>
  <si>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</si>
  <si>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</si>
  <si>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</si>
  <si>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</si>
  <si>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</si>
  <si>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</si>
  <si>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</si>
  <si>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</si>
  <si>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</si>
  <si>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</si>
  <si>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</si>
  <si>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</si>
  <si>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</si>
  <si>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</si>
  <si>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</si>
  <si>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</si>
  <si>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</si>
  <si>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</si>
  <si>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</si>
  <si>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</si>
  <si>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</si>
  <si>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</si>
  <si>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</si>
  <si>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</si>
  <si>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</si>
  <si>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</si>
  <si>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</si>
  <si>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</si>
  <si>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</si>
  <si>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</si>
  <si>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</si>
  <si>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</si>
  <si>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</si>
  <si>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</si>
  <si>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</si>
  <si>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</si>
  <si>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</si>
  <si>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</si>
  <si>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</si>
  <si>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</si>
  <si>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</si>
  <si>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</si>
  <si>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</si>
  <si>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</si>
  <si>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</si>
  <si>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</si>
  <si>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</si>
  <si>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</si>
  <si>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</si>
  <si>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</si>
  <si>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</si>
  <si>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</si>
  <si>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</si>
  <si>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</si>
  <si>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</si>
  <si>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</si>
  <si>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</si>
  <si>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</si>
  <si>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</si>
  <si>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</si>
  <si>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</si>
  <si>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</si>
  <si>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</si>
  <si>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</si>
  <si>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</si>
  <si>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</si>
  <si>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</si>
  <si>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</si>
  <si>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</si>
  <si>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</si>
  <si>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</si>
  <si>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</si>
  <si>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</si>
  <si>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</si>
  <si>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</si>
  <si>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</si>
  <si>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</si>
  <si>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</si>
  <si>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</si>
  <si>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</si>
  <si>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</si>
  <si>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</si>
  <si>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</si>
  <si>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</si>
  <si>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</si>
  <si>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</si>
  <si>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</si>
  <si>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</si>
  <si>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</si>
  <si>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</si>
  <si>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</si>
  <si>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</si>
  <si>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</si>
  <si>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</si>
  <si>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</si>
  <si>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</si>
  <si>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</si>
  <si>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</si>
  <si>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</si>
  <si>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</si>
  <si>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</si>
  <si>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</si>
  <si>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</si>
  <si>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</si>
  <si>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</si>
  <si>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</si>
  <si>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</si>
  <si>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</si>
  <si>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</si>
  <si>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</si>
  <si>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</si>
  <si>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</si>
  <si>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</si>
  <si>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</si>
  <si>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</si>
  <si>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</si>
  <si>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</si>
  <si>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</si>
  <si>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</si>
  <si>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</si>
  <si>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</si>
  <si>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</si>
  <si>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</si>
  <si>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</si>
  <si>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</si>
  <si>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</si>
  <si>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</si>
  <si>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</si>
  <si>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</si>
  <si>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</si>
  <si>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</si>
  <si>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</si>
  <si>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</si>
  <si>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</si>
  <si>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</si>
  <si>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</si>
  <si>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</si>
  <si>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</si>
  <si>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</si>
  <si>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</si>
  <si>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</si>
  <si>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</si>
  <si>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</si>
  <si>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</si>
  <si>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</si>
  <si>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</si>
  <si>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</si>
  <si>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</si>
  <si>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</si>
  <si>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</si>
  <si>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</si>
  <si>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</si>
  <si>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</si>
  <si>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</si>
  <si>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</si>
  <si>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</si>
  <si>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</si>
  <si>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</si>
  <si>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</si>
  <si>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</si>
  <si>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</si>
  <si>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</si>
  <si>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</si>
  <si>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Год раскрытия информации: 2019 год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</si>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</sst>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4">
    <xf numFmtId="0" fontId="0" fillId="0" borderId="0" xfId="0"/>
    <xf numFmtId="0" fontId="3" fillId="0" borderId="0" xfId="1" applyFont="1"/>
    <xf numFmtId="0" fontId="3" fillId="2" borderId="0" xfId="1" applyFont="1" applyFill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8" fillId="0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vertical="top"/>
    </xf>
    <xf numFmtId="0" fontId="10" fillId="0" borderId="0" xfId="4" applyFont="1" applyFill="1" applyAlignment="1">
      <alignment horizontal="center" vertical="top"/>
    </xf>
    <xf numFmtId="0" fontId="10" fillId="2" borderId="0" xfId="4" applyFont="1" applyFill="1" applyAlignment="1">
      <alignment horizontal="center" vertical="top"/>
    </xf>
    <xf numFmtId="0" fontId="11" fillId="0" borderId="0" xfId="3" applyFont="1" applyFill="1" applyBorder="1" applyAlignment="1"/>
    <xf numFmtId="0" fontId="7" fillId="0" borderId="0" xfId="4" applyFont="1" applyFill="1" applyAlignment="1">
      <alignment horizontal="center"/>
    </xf>
    <xf numFmtId="0" fontId="7" fillId="2" borderId="0" xfId="4" applyFont="1" applyFill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3" fillId="0" borderId="0" xfId="1" applyFont="1" applyBorder="1"/>
    <xf numFmtId="0" fontId="12" fillId="2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3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4" borderId="0" xfId="1" applyFont="1" applyFill="1"/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2" borderId="3" xfId="1" applyFont="1" applyFill="1" applyBorder="1"/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13" fillId="6" borderId="3" xfId="7" applyNumberFormat="1" applyFont="1" applyFill="1" applyBorder="1" applyAlignment="1">
      <alignment horizontal="center" vertical="center"/>
    </xf>
    <xf numFmtId="0" fontId="10" fillId="6" borderId="3" xfId="7" applyFont="1" applyFill="1" applyBorder="1" applyAlignment="1">
      <alignment horizontal="left" vertical="center" wrapText="1"/>
    </xf>
    <xf numFmtId="0" fontId="3" fillId="6" borderId="3" xfId="8" applyFont="1" applyFill="1" applyBorder="1" applyAlignment="1">
      <alignment horizontal="center" vertical="center"/>
    </xf>
    <xf numFmtId="0" fontId="3" fillId="6" borderId="3" xfId="1" applyFont="1" applyFill="1" applyBorder="1" applyAlignment="1">
      <alignment horizontal="center" vertical="center"/>
    </xf>
    <xf numFmtId="0" fontId="3" fillId="6" borderId="0" xfId="1" applyFont="1" applyFill="1"/>
    <xf numFmtId="4" fontId="3" fillId="6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horizontal="left" vertical="center" wrapText="1"/>
    </xf>
    <xf numFmtId="4" fontId="3" fillId="6" borderId="3" xfId="1" applyNumberFormat="1" applyFont="1" applyFill="1" applyBorder="1" applyAlignment="1">
      <alignment horizontal="left" vertical="center" wrapText="1"/>
    </xf>
    <xf numFmtId="4" fontId="8" fillId="5" borderId="3" xfId="1" applyNumberFormat="1" applyFont="1" applyFill="1" applyBorder="1" applyAlignment="1">
      <alignment vertical="center" wrapText="1"/>
    </xf>
    <xf numFmtId="4" fontId="8" fillId="4" borderId="3" xfId="1" applyNumberFormat="1" applyFont="1" applyFill="1" applyBorder="1" applyAlignment="1">
      <alignment vertical="center" wrapText="1"/>
    </xf>
    <xf numFmtId="164" fontId="3" fillId="6" borderId="3" xfId="8" applyNumberFormat="1" applyFont="1" applyFill="1" applyBorder="1" applyAlignment="1">
      <alignment horizontal="center" vertical="center" wrapText="1"/>
    </xf>
    <xf numFmtId="165" fontId="3" fillId="6" borderId="3" xfId="1" applyNumberFormat="1" applyFont="1" applyFill="1" applyBorder="1" applyAlignment="1">
      <alignment horizontal="center" vertical="center"/>
    </xf>
    <xf numFmtId="4" fontId="3" fillId="6" borderId="3" xfId="1" applyNumberFormat="1" applyFont="1" applyFill="1" applyBorder="1" applyAlignment="1">
      <alignment horizontal="center" vertical="center"/>
    </xf>
    <xf numFmtId="164" fontId="3" fillId="3" borderId="3" xfId="8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vertical="center" wrapText="1"/>
    </xf>
    <xf numFmtId="164" fontId="3" fillId="5" borderId="3" xfId="1" applyNumberFormat="1" applyFont="1" applyFill="1" applyBorder="1" applyAlignment="1">
      <alignment horizontal="center" vertical="center"/>
    </xf>
    <xf numFmtId="0" fontId="3" fillId="6" borderId="3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>
      <alignment horizontal="center" vertical="center"/>
    </xf>
    <xf numFmtId="0" fontId="13" fillId="5" borderId="3" xfId="7" applyFont="1" applyFill="1" applyBorder="1" applyAlignment="1">
      <alignment horizontal="left" wrapText="1"/>
    </xf>
    <xf numFmtId="49" fontId="13" fillId="6" borderId="3" xfId="7" applyNumberFormat="1" applyFont="1" applyFill="1" applyBorder="1" applyAlignment="1">
      <alignment horizontal="center" vertical="center"/>
    </xf>
    <xf numFmtId="1" fontId="13" fillId="6" borderId="3" xfId="7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7" fillId="0" borderId="0" xfId="4" applyFont="1" applyFill="1" applyAlignment="1">
      <alignment horizontal="center"/>
    </xf>
    <xf numFmtId="0" fontId="9" fillId="0" borderId="0" xfId="4" applyFont="1" applyFill="1" applyAlignment="1">
      <alignment horizontal="center" vertical="center"/>
    </xf>
    <xf numFmtId="0" fontId="10" fillId="0" borderId="0" xfId="4" applyFont="1" applyFill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8" fillId="0" borderId="1" xfId="5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 vertical="center" wrapText="1"/>
    </xf>
    <xf numFmtId="0" fontId="12" fillId="0" borderId="4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D102"/>
  <sheetViews>
    <sheetView tabSelected="1" view="pageBreakPreview" zoomScale="50" zoomScaleNormal="100" zoomScaleSheetLayoutView="50" workbookViewId="0">
      <selection activeCell="A8" sqref="A8:BA8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2" customWidth="1"/>
    <col min="5" max="5" width="7" style="1" customWidth="1"/>
    <col min="6" max="9" width="6.85546875" style="1" customWidth="1"/>
    <col min="10" max="12" width="15.140625" style="1" customWidth="1"/>
    <col min="13" max="13" width="16.28515625" style="1" customWidth="1"/>
    <col min="14" max="14" width="20.5703125" style="2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2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2" customWidth="1"/>
    <col min="35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5.140625" style="1" customWidth="1"/>
    <col min="269" max="269" width="16.28515625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5.140625" style="1" customWidth="1"/>
    <col min="525" max="525" width="16.28515625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5.140625" style="1" customWidth="1"/>
    <col min="781" max="781" width="16.28515625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5.140625" style="1" customWidth="1"/>
    <col min="1037" max="1037" width="16.28515625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5.140625" style="1" customWidth="1"/>
    <col min="1293" max="1293" width="16.28515625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5.140625" style="1" customWidth="1"/>
    <col min="1549" max="1549" width="16.28515625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5.140625" style="1" customWidth="1"/>
    <col min="1805" max="1805" width="16.28515625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5.140625" style="1" customWidth="1"/>
    <col min="2061" max="2061" width="16.28515625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5.140625" style="1" customWidth="1"/>
    <col min="2317" max="2317" width="16.28515625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5.140625" style="1" customWidth="1"/>
    <col min="2573" max="2573" width="16.28515625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5.140625" style="1" customWidth="1"/>
    <col min="2829" max="2829" width="16.28515625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5.140625" style="1" customWidth="1"/>
    <col min="3085" max="3085" width="16.28515625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5.140625" style="1" customWidth="1"/>
    <col min="3341" max="3341" width="16.28515625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5.140625" style="1" customWidth="1"/>
    <col min="3597" max="3597" width="16.28515625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5.140625" style="1" customWidth="1"/>
    <col min="3853" max="3853" width="16.28515625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5.140625" style="1" customWidth="1"/>
    <col min="4109" max="4109" width="16.28515625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5.140625" style="1" customWidth="1"/>
    <col min="4365" max="4365" width="16.28515625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5.140625" style="1" customWidth="1"/>
    <col min="4621" max="4621" width="16.28515625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5.140625" style="1" customWidth="1"/>
    <col min="4877" max="4877" width="16.28515625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5.140625" style="1" customWidth="1"/>
    <col min="5133" max="5133" width="16.28515625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5.140625" style="1" customWidth="1"/>
    <col min="5389" max="5389" width="16.28515625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5.140625" style="1" customWidth="1"/>
    <col min="5645" max="5645" width="16.28515625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5.140625" style="1" customWidth="1"/>
    <col min="5901" max="5901" width="16.28515625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5.140625" style="1" customWidth="1"/>
    <col min="6157" max="6157" width="16.28515625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5.140625" style="1" customWidth="1"/>
    <col min="6413" max="6413" width="16.28515625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5.140625" style="1" customWidth="1"/>
    <col min="6669" max="6669" width="16.28515625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5.140625" style="1" customWidth="1"/>
    <col min="6925" max="6925" width="16.28515625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5.140625" style="1" customWidth="1"/>
    <col min="7181" max="7181" width="16.28515625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5.140625" style="1" customWidth="1"/>
    <col min="7437" max="7437" width="16.28515625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5.140625" style="1" customWidth="1"/>
    <col min="7693" max="7693" width="16.28515625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5.140625" style="1" customWidth="1"/>
    <col min="7949" max="7949" width="16.28515625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5.140625" style="1" customWidth="1"/>
    <col min="8205" max="8205" width="16.28515625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5.140625" style="1" customWidth="1"/>
    <col min="8461" max="8461" width="16.28515625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5.140625" style="1" customWidth="1"/>
    <col min="8717" max="8717" width="16.28515625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5.140625" style="1" customWidth="1"/>
    <col min="8973" max="8973" width="16.28515625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5.140625" style="1" customWidth="1"/>
    <col min="9229" max="9229" width="16.28515625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5.140625" style="1" customWidth="1"/>
    <col min="9485" max="9485" width="16.28515625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5.140625" style="1" customWidth="1"/>
    <col min="9741" max="9741" width="16.28515625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5.140625" style="1" customWidth="1"/>
    <col min="9997" max="9997" width="16.28515625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5.140625" style="1" customWidth="1"/>
    <col min="10253" max="10253" width="16.28515625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5.140625" style="1" customWidth="1"/>
    <col min="10509" max="10509" width="16.28515625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5.140625" style="1" customWidth="1"/>
    <col min="10765" max="10765" width="16.28515625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5.140625" style="1" customWidth="1"/>
    <col min="11021" max="11021" width="16.28515625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5.140625" style="1" customWidth="1"/>
    <col min="11277" max="11277" width="16.28515625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5.140625" style="1" customWidth="1"/>
    <col min="11533" max="11533" width="16.28515625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5.140625" style="1" customWidth="1"/>
    <col min="11789" max="11789" width="16.28515625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5.140625" style="1" customWidth="1"/>
    <col min="12045" max="12045" width="16.28515625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5.140625" style="1" customWidth="1"/>
    <col min="12301" max="12301" width="16.28515625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5.140625" style="1" customWidth="1"/>
    <col min="12557" max="12557" width="16.28515625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5.140625" style="1" customWidth="1"/>
    <col min="12813" max="12813" width="16.28515625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5.140625" style="1" customWidth="1"/>
    <col min="13069" max="13069" width="16.28515625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5.140625" style="1" customWidth="1"/>
    <col min="13325" max="13325" width="16.28515625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5.140625" style="1" customWidth="1"/>
    <col min="13581" max="13581" width="16.28515625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5.140625" style="1" customWidth="1"/>
    <col min="13837" max="13837" width="16.28515625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5.140625" style="1" customWidth="1"/>
    <col min="14093" max="14093" width="16.28515625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5.140625" style="1" customWidth="1"/>
    <col min="14349" max="14349" width="16.28515625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5.140625" style="1" customWidth="1"/>
    <col min="14605" max="14605" width="16.28515625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5.140625" style="1" customWidth="1"/>
    <col min="14861" max="14861" width="16.28515625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5.140625" style="1" customWidth="1"/>
    <col min="15117" max="15117" width="16.28515625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5.140625" style="1" customWidth="1"/>
    <col min="15373" max="15373" width="16.28515625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5.140625" style="1" customWidth="1"/>
    <col min="15629" max="15629" width="16.28515625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5.140625" style="1" customWidth="1"/>
    <col min="15885" max="15885" width="16.28515625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5.140625" style="1" customWidth="1"/>
    <col min="16141" max="16141" width="16.28515625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J1" s="3"/>
      <c r="K1" s="3"/>
      <c r="L1" s="3"/>
      <c r="M1" s="4"/>
      <c r="R1" s="3"/>
      <c r="S1" s="3"/>
      <c r="T1" s="3"/>
      <c r="U1" s="3"/>
      <c r="V1" s="3"/>
      <c r="W1" s="4"/>
      <c r="Y1" s="3"/>
      <c r="Z1" s="3"/>
      <c r="AA1" s="3"/>
      <c r="AB1" s="3"/>
      <c r="AC1" s="3"/>
      <c r="AD1" s="3"/>
      <c r="AE1" s="3"/>
      <c r="AF1" s="3"/>
      <c r="AG1" s="4" t="s">
        <v>0</v>
      </c>
      <c r="AI1" s="3"/>
      <c r="AJ1" s="3"/>
      <c r="AK1" s="3"/>
      <c r="AL1" s="3"/>
      <c r="AN1" s="3"/>
      <c r="AO1" s="3"/>
      <c r="AP1" s="3"/>
      <c r="AQ1" s="4"/>
      <c r="AX1" s="3"/>
      <c r="AY1" s="3"/>
      <c r="AZ1" s="3"/>
      <c r="BA1" s="4"/>
    </row>
    <row r="2" spans="1:82" ht="18.75" x14ac:dyDescent="0.3">
      <c r="A2" s="3"/>
      <c r="B2" s="3"/>
      <c r="C2" s="3"/>
      <c r="E2" s="3"/>
      <c r="F2" s="3"/>
      <c r="G2" s="3"/>
      <c r="H2" s="3"/>
      <c r="I2" s="3"/>
      <c r="J2" s="3"/>
      <c r="K2" s="3"/>
      <c r="L2" s="3"/>
      <c r="M2" s="5"/>
      <c r="O2" s="3"/>
      <c r="P2" s="3"/>
      <c r="Q2" s="3"/>
      <c r="R2" s="3"/>
      <c r="S2" s="3"/>
      <c r="T2" s="3"/>
      <c r="U2" s="3"/>
      <c r="V2" s="3"/>
      <c r="W2" s="5"/>
      <c r="Y2" s="3"/>
      <c r="Z2" s="3"/>
      <c r="AA2" s="3"/>
      <c r="AB2" s="3"/>
      <c r="AC2" s="3"/>
      <c r="AD2" s="3"/>
      <c r="AE2" s="3"/>
      <c r="AF2" s="3"/>
      <c r="AG2" s="5" t="s">
        <v>1</v>
      </c>
      <c r="AI2" s="3"/>
      <c r="AJ2" s="3"/>
      <c r="AK2" s="3"/>
      <c r="AL2" s="3"/>
      <c r="AM2" s="3"/>
      <c r="AN2" s="3"/>
      <c r="AO2" s="3"/>
      <c r="AP2" s="3"/>
      <c r="AQ2" s="5"/>
      <c r="AR2" s="3"/>
      <c r="AS2" s="3"/>
      <c r="AT2" s="3"/>
      <c r="AU2" s="3"/>
      <c r="AV2" s="3"/>
      <c r="AW2" s="3"/>
      <c r="AX2" s="3"/>
      <c r="AY2" s="3"/>
      <c r="AZ2" s="3"/>
      <c r="BA2" s="5"/>
    </row>
    <row r="3" spans="1:82" ht="18.75" x14ac:dyDescent="0.3">
      <c r="A3" s="3"/>
      <c r="B3" s="3"/>
      <c r="C3" s="3"/>
      <c r="E3" s="3"/>
      <c r="F3" s="3"/>
      <c r="G3" s="3"/>
      <c r="H3" s="3"/>
      <c r="I3" s="3"/>
      <c r="J3" s="3"/>
      <c r="K3" s="3"/>
      <c r="L3" s="3"/>
      <c r="M3" s="5"/>
      <c r="O3" s="3"/>
      <c r="P3" s="3"/>
      <c r="Q3" s="3"/>
      <c r="R3" s="3"/>
      <c r="S3" s="3"/>
      <c r="T3" s="3"/>
      <c r="U3" s="3"/>
      <c r="V3" s="3"/>
      <c r="W3" s="5"/>
      <c r="Y3" s="3"/>
      <c r="Z3" s="3"/>
      <c r="AA3" s="3"/>
      <c r="AB3" s="3"/>
      <c r="AC3" s="3"/>
      <c r="AD3" s="3"/>
      <c r="AE3" s="3"/>
      <c r="AF3" s="3"/>
      <c r="AG3" s="5" t="s">
        <v>2</v>
      </c>
      <c r="AI3" s="3"/>
      <c r="AJ3" s="3"/>
      <c r="AK3" s="3"/>
      <c r="AL3" s="3"/>
      <c r="AM3" s="3"/>
      <c r="AN3" s="3"/>
      <c r="AO3" s="3"/>
      <c r="AP3" s="3"/>
      <c r="AQ3" s="5"/>
      <c r="AR3" s="3"/>
      <c r="AS3" s="3"/>
      <c r="AT3" s="3"/>
      <c r="AU3" s="3"/>
      <c r="AV3" s="3"/>
      <c r="AW3" s="3"/>
      <c r="AX3" s="3"/>
      <c r="AY3" s="3"/>
      <c r="AZ3" s="3"/>
      <c r="BA3" s="5"/>
    </row>
    <row r="4" spans="1:82" ht="18.75" x14ac:dyDescent="0.3">
      <c r="A4" s="72" t="s">
        <v>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</row>
    <row r="5" spans="1:82" ht="18.75" x14ac:dyDescent="0.3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</row>
    <row r="6" spans="1:82" x14ac:dyDescent="0.25">
      <c r="A6" s="6"/>
      <c r="B6" s="6"/>
      <c r="C6" s="6"/>
      <c r="D6" s="7"/>
      <c r="E6" s="6"/>
      <c r="F6" s="6"/>
      <c r="G6" s="6"/>
      <c r="H6" s="6"/>
      <c r="I6" s="6"/>
      <c r="J6" s="6"/>
      <c r="K6" s="6"/>
      <c r="L6" s="6"/>
      <c r="M6" s="6"/>
      <c r="N6" s="7"/>
      <c r="O6" s="6"/>
      <c r="P6" s="6"/>
      <c r="Q6" s="6"/>
      <c r="R6" s="6"/>
      <c r="S6" s="6"/>
      <c r="T6" s="6"/>
      <c r="U6" s="6"/>
      <c r="V6" s="6"/>
      <c r="W6" s="6"/>
      <c r="X6" s="7"/>
      <c r="Y6" s="6"/>
      <c r="Z6" s="6"/>
      <c r="AA6" s="6"/>
      <c r="AB6" s="6"/>
      <c r="AC6" s="6"/>
      <c r="AD6" s="6"/>
      <c r="AE6" s="6"/>
      <c r="AF6" s="6"/>
      <c r="AG6" s="6"/>
      <c r="AH6" s="7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</row>
    <row r="7" spans="1:82" ht="18.75" x14ac:dyDescent="0.25">
      <c r="A7" s="74" t="s">
        <v>5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</row>
    <row r="8" spans="1:82" x14ac:dyDescent="0.25">
      <c r="A8" s="75" t="s">
        <v>6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</row>
    <row r="9" spans="1:82" x14ac:dyDescent="0.25">
      <c r="A9" s="10"/>
      <c r="B9" s="10"/>
      <c r="C9" s="10"/>
      <c r="D9" s="11"/>
      <c r="E9" s="10"/>
      <c r="F9" s="10"/>
      <c r="G9" s="10"/>
      <c r="H9" s="10"/>
      <c r="I9" s="10"/>
      <c r="J9" s="10"/>
      <c r="K9" s="10"/>
      <c r="L9" s="10"/>
      <c r="M9" s="10"/>
      <c r="N9" s="11"/>
      <c r="O9" s="10"/>
      <c r="P9" s="10"/>
      <c r="Q9" s="10"/>
      <c r="R9" s="10"/>
      <c r="S9" s="10"/>
      <c r="T9" s="10"/>
      <c r="U9" s="10"/>
      <c r="V9" s="10"/>
      <c r="W9" s="10"/>
      <c r="X9" s="11"/>
      <c r="Y9" s="10"/>
      <c r="Z9" s="10"/>
      <c r="AA9" s="10"/>
      <c r="AB9" s="10"/>
      <c r="AC9" s="10"/>
      <c r="AD9" s="10"/>
      <c r="AE9" s="10"/>
      <c r="AF9" s="10"/>
      <c r="AG9" s="10"/>
      <c r="AH9" s="11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</row>
    <row r="10" spans="1:82" x14ac:dyDescent="0.25">
      <c r="A10" s="76" t="s">
        <v>232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</row>
    <row r="11" spans="1:82" ht="18.75" x14ac:dyDescent="0.3">
      <c r="A11" s="13"/>
      <c r="B11" s="13"/>
      <c r="C11" s="13"/>
      <c r="D11" s="14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3"/>
      <c r="P11" s="13"/>
      <c r="Q11" s="13"/>
      <c r="R11" s="13"/>
      <c r="S11" s="13"/>
      <c r="T11" s="13"/>
      <c r="U11" s="13"/>
      <c r="V11" s="13"/>
      <c r="W11" s="13"/>
      <c r="X11" s="14"/>
      <c r="Y11" s="13"/>
      <c r="Z11" s="13"/>
      <c r="AA11" s="13"/>
      <c r="AB11" s="13"/>
      <c r="AC11" s="13"/>
      <c r="AD11" s="13"/>
      <c r="AE11" s="13"/>
      <c r="AF11" s="13"/>
      <c r="AG11" s="13"/>
      <c r="AH11" s="14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71" t="s">
        <v>7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 x14ac:dyDescent="0.25">
      <c r="A13" s="77" t="s">
        <v>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x14ac:dyDescent="0.25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 x14ac:dyDescent="0.25">
      <c r="A15" s="79" t="s">
        <v>9</v>
      </c>
      <c r="B15" s="82" t="s">
        <v>10</v>
      </c>
      <c r="C15" s="82" t="s">
        <v>11</v>
      </c>
      <c r="D15" s="83" t="s">
        <v>12</v>
      </c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20"/>
      <c r="BC15" s="20"/>
      <c r="BD15" s="20"/>
      <c r="BE15" s="20"/>
    </row>
    <row r="16" spans="1:82" ht="43.5" customHeight="1" x14ac:dyDescent="0.25">
      <c r="A16" s="80"/>
      <c r="B16" s="82"/>
      <c r="C16" s="82"/>
      <c r="D16" s="83" t="s">
        <v>13</v>
      </c>
      <c r="E16" s="83"/>
      <c r="F16" s="83"/>
      <c r="G16" s="83"/>
      <c r="H16" s="83"/>
      <c r="I16" s="83"/>
      <c r="J16" s="83"/>
      <c r="K16" s="83"/>
      <c r="L16" s="83"/>
      <c r="M16" s="83"/>
      <c r="N16" s="83" t="s">
        <v>14</v>
      </c>
      <c r="O16" s="83"/>
      <c r="P16" s="83"/>
      <c r="Q16" s="83"/>
      <c r="R16" s="83"/>
      <c r="S16" s="83"/>
      <c r="T16" s="83"/>
      <c r="U16" s="83"/>
      <c r="V16" s="83"/>
      <c r="W16" s="83"/>
      <c r="X16" s="83" t="s">
        <v>15</v>
      </c>
      <c r="Y16" s="83"/>
      <c r="Z16" s="83"/>
      <c r="AA16" s="83"/>
      <c r="AB16" s="83"/>
      <c r="AC16" s="83"/>
      <c r="AD16" s="83"/>
      <c r="AE16" s="83"/>
      <c r="AF16" s="83"/>
      <c r="AG16" s="83"/>
      <c r="AH16" s="83" t="s">
        <v>16</v>
      </c>
      <c r="AI16" s="83"/>
      <c r="AJ16" s="83"/>
      <c r="AK16" s="83"/>
      <c r="AL16" s="83"/>
      <c r="AM16" s="83"/>
      <c r="AN16" s="83"/>
      <c r="AO16" s="83"/>
      <c r="AP16" s="83"/>
      <c r="AQ16" s="83"/>
      <c r="AR16" s="82" t="s">
        <v>17</v>
      </c>
      <c r="AS16" s="82"/>
      <c r="AT16" s="82"/>
      <c r="AU16" s="82"/>
      <c r="AV16" s="82"/>
      <c r="AW16" s="82"/>
      <c r="AX16" s="82"/>
      <c r="AY16" s="82"/>
      <c r="AZ16" s="82"/>
      <c r="BA16" s="82"/>
      <c r="BB16" s="20"/>
      <c r="BC16" s="20"/>
      <c r="BD16" s="20"/>
      <c r="BE16" s="20"/>
    </row>
    <row r="17" spans="1:53" ht="43.5" customHeight="1" x14ac:dyDescent="0.25">
      <c r="A17" s="80"/>
      <c r="B17" s="82"/>
      <c r="C17" s="82"/>
      <c r="D17" s="21" t="s">
        <v>18</v>
      </c>
      <c r="E17" s="83" t="s">
        <v>19</v>
      </c>
      <c r="F17" s="83"/>
      <c r="G17" s="83"/>
      <c r="H17" s="83"/>
      <c r="I17" s="83"/>
      <c r="J17" s="83"/>
      <c r="K17" s="83"/>
      <c r="L17" s="83"/>
      <c r="M17" s="83"/>
      <c r="N17" s="21" t="s">
        <v>18</v>
      </c>
      <c r="O17" s="82" t="s">
        <v>19</v>
      </c>
      <c r="P17" s="82"/>
      <c r="Q17" s="82"/>
      <c r="R17" s="82"/>
      <c r="S17" s="82"/>
      <c r="T17" s="82"/>
      <c r="U17" s="82"/>
      <c r="V17" s="82"/>
      <c r="W17" s="82"/>
      <c r="X17" s="21" t="s">
        <v>18</v>
      </c>
      <c r="Y17" s="82" t="s">
        <v>19</v>
      </c>
      <c r="Z17" s="82"/>
      <c r="AA17" s="82"/>
      <c r="AB17" s="82"/>
      <c r="AC17" s="82"/>
      <c r="AD17" s="82"/>
      <c r="AE17" s="82"/>
      <c r="AF17" s="82"/>
      <c r="AG17" s="82"/>
      <c r="AH17" s="21" t="s">
        <v>18</v>
      </c>
      <c r="AI17" s="82" t="s">
        <v>19</v>
      </c>
      <c r="AJ17" s="82"/>
      <c r="AK17" s="82"/>
      <c r="AL17" s="82"/>
      <c r="AM17" s="82"/>
      <c r="AN17" s="82"/>
      <c r="AO17" s="82"/>
      <c r="AP17" s="82"/>
      <c r="AQ17" s="82"/>
      <c r="AR17" s="22" t="s">
        <v>18</v>
      </c>
      <c r="AS17" s="82" t="s">
        <v>19</v>
      </c>
      <c r="AT17" s="82"/>
      <c r="AU17" s="82"/>
      <c r="AV17" s="82"/>
      <c r="AW17" s="82"/>
      <c r="AX17" s="82"/>
      <c r="AY17" s="82"/>
      <c r="AZ17" s="82"/>
      <c r="BA17" s="82"/>
    </row>
    <row r="18" spans="1:53" ht="87.75" customHeight="1" x14ac:dyDescent="0.25">
      <c r="A18" s="81"/>
      <c r="B18" s="82"/>
      <c r="C18" s="82"/>
      <c r="D18" s="23" t="s">
        <v>20</v>
      </c>
      <c r="E18" s="24" t="s">
        <v>20</v>
      </c>
      <c r="F18" s="25" t="s">
        <v>21</v>
      </c>
      <c r="G18" s="25" t="s">
        <v>22</v>
      </c>
      <c r="H18" s="25" t="s">
        <v>23</v>
      </c>
      <c r="I18" s="25" t="s">
        <v>24</v>
      </c>
      <c r="J18" s="26" t="s">
        <v>25</v>
      </c>
      <c r="K18" s="26" t="s">
        <v>26</v>
      </c>
      <c r="L18" s="26" t="s">
        <v>27</v>
      </c>
      <c r="M18" s="26" t="s">
        <v>28</v>
      </c>
      <c r="N18" s="23" t="s">
        <v>20</v>
      </c>
      <c r="O18" s="24" t="s">
        <v>20</v>
      </c>
      <c r="P18" s="25" t="s">
        <v>21</v>
      </c>
      <c r="Q18" s="25" t="s">
        <v>22</v>
      </c>
      <c r="R18" s="25" t="s">
        <v>23</v>
      </c>
      <c r="S18" s="25" t="s">
        <v>24</v>
      </c>
      <c r="T18" s="26" t="s">
        <v>25</v>
      </c>
      <c r="U18" s="26" t="s">
        <v>26</v>
      </c>
      <c r="V18" s="26" t="s">
        <v>27</v>
      </c>
      <c r="W18" s="26" t="s">
        <v>28</v>
      </c>
      <c r="X18" s="23" t="s">
        <v>20</v>
      </c>
      <c r="Y18" s="24" t="s">
        <v>20</v>
      </c>
      <c r="Z18" s="25" t="s">
        <v>21</v>
      </c>
      <c r="AA18" s="25" t="s">
        <v>22</v>
      </c>
      <c r="AB18" s="25" t="s">
        <v>23</v>
      </c>
      <c r="AC18" s="25" t="s">
        <v>24</v>
      </c>
      <c r="AD18" s="26" t="s">
        <v>25</v>
      </c>
      <c r="AE18" s="26" t="s">
        <v>26</v>
      </c>
      <c r="AF18" s="26" t="s">
        <v>27</v>
      </c>
      <c r="AG18" s="26" t="s">
        <v>28</v>
      </c>
      <c r="AH18" s="23" t="s">
        <v>20</v>
      </c>
      <c r="AI18" s="24" t="s">
        <v>20</v>
      </c>
      <c r="AJ18" s="25" t="s">
        <v>21</v>
      </c>
      <c r="AK18" s="25" t="s">
        <v>22</v>
      </c>
      <c r="AL18" s="25" t="s">
        <v>23</v>
      </c>
      <c r="AM18" s="25" t="s">
        <v>24</v>
      </c>
      <c r="AN18" s="26" t="s">
        <v>25</v>
      </c>
      <c r="AO18" s="26" t="s">
        <v>26</v>
      </c>
      <c r="AP18" s="26" t="s">
        <v>27</v>
      </c>
      <c r="AQ18" s="26" t="s">
        <v>28</v>
      </c>
      <c r="AR18" s="24" t="s">
        <v>20</v>
      </c>
      <c r="AS18" s="24" t="s">
        <v>20</v>
      </c>
      <c r="AT18" s="25" t="s">
        <v>21</v>
      </c>
      <c r="AU18" s="25" t="s">
        <v>22</v>
      </c>
      <c r="AV18" s="25" t="s">
        <v>23</v>
      </c>
      <c r="AW18" s="25" t="s">
        <v>24</v>
      </c>
      <c r="AX18" s="26" t="s">
        <v>25</v>
      </c>
      <c r="AY18" s="26" t="s">
        <v>26</v>
      </c>
      <c r="AZ18" s="26" t="s">
        <v>27</v>
      </c>
      <c r="BA18" s="26" t="s">
        <v>28</v>
      </c>
    </row>
    <row r="19" spans="1:53" x14ac:dyDescent="0.25">
      <c r="A19" s="27">
        <v>1</v>
      </c>
      <c r="B19" s="27">
        <v>2</v>
      </c>
      <c r="C19" s="27">
        <v>3</v>
      </c>
      <c r="D19" s="28" t="s">
        <v>29</v>
      </c>
      <c r="E19" s="29" t="s">
        <v>30</v>
      </c>
      <c r="F19" s="29" t="s">
        <v>31</v>
      </c>
      <c r="G19" s="29" t="s">
        <v>32</v>
      </c>
      <c r="H19" s="29" t="s">
        <v>33</v>
      </c>
      <c r="I19" s="29" t="s">
        <v>34</v>
      </c>
      <c r="J19" s="29" t="s">
        <v>35</v>
      </c>
      <c r="K19" s="29" t="s">
        <v>36</v>
      </c>
      <c r="L19" s="29" t="s">
        <v>37</v>
      </c>
      <c r="M19" s="29" t="s">
        <v>38</v>
      </c>
      <c r="N19" s="28" t="s">
        <v>39</v>
      </c>
      <c r="O19" s="29" t="s">
        <v>40</v>
      </c>
      <c r="P19" s="29" t="s">
        <v>41</v>
      </c>
      <c r="Q19" s="29" t="s">
        <v>42</v>
      </c>
      <c r="R19" s="29" t="s">
        <v>43</v>
      </c>
      <c r="S19" s="29" t="s">
        <v>44</v>
      </c>
      <c r="T19" s="29" t="s">
        <v>45</v>
      </c>
      <c r="U19" s="29" t="s">
        <v>46</v>
      </c>
      <c r="V19" s="29" t="s">
        <v>47</v>
      </c>
      <c r="W19" s="29" t="s">
        <v>48</v>
      </c>
      <c r="X19" s="28" t="s">
        <v>49</v>
      </c>
      <c r="Y19" s="29" t="s">
        <v>50</v>
      </c>
      <c r="Z19" s="29" t="s">
        <v>51</v>
      </c>
      <c r="AA19" s="29" t="s">
        <v>52</v>
      </c>
      <c r="AB19" s="29" t="s">
        <v>53</v>
      </c>
      <c r="AC19" s="29" t="s">
        <v>54</v>
      </c>
      <c r="AD19" s="29" t="s">
        <v>55</v>
      </c>
      <c r="AE19" s="29" t="s">
        <v>56</v>
      </c>
      <c r="AF19" s="29" t="s">
        <v>57</v>
      </c>
      <c r="AG19" s="29" t="s">
        <v>58</v>
      </c>
      <c r="AH19" s="28" t="s">
        <v>59</v>
      </c>
      <c r="AI19" s="29" t="s">
        <v>60</v>
      </c>
      <c r="AJ19" s="29" t="s">
        <v>61</v>
      </c>
      <c r="AK19" s="29" t="s">
        <v>62</v>
      </c>
      <c r="AL19" s="29" t="s">
        <v>63</v>
      </c>
      <c r="AM19" s="29" t="s">
        <v>64</v>
      </c>
      <c r="AN19" s="29" t="s">
        <v>65</v>
      </c>
      <c r="AO19" s="29" t="s">
        <v>66</v>
      </c>
      <c r="AP19" s="29" t="s">
        <v>67</v>
      </c>
      <c r="AQ19" s="29" t="s">
        <v>68</v>
      </c>
      <c r="AR19" s="29" t="s">
        <v>69</v>
      </c>
      <c r="AS19" s="29" t="s">
        <v>70</v>
      </c>
      <c r="AT19" s="29" t="s">
        <v>71</v>
      </c>
      <c r="AU19" s="29" t="s">
        <v>72</v>
      </c>
      <c r="AV19" s="29" t="s">
        <v>73</v>
      </c>
      <c r="AW19" s="29" t="s">
        <v>74</v>
      </c>
      <c r="AX19" s="29" t="s">
        <v>75</v>
      </c>
      <c r="AY19" s="29" t="s">
        <v>76</v>
      </c>
      <c r="AZ19" s="29" t="s">
        <v>77</v>
      </c>
      <c r="BA19" s="29" t="s">
        <v>78</v>
      </c>
    </row>
    <row r="20" spans="1:53" s="35" customFormat="1" ht="31.5" x14ac:dyDescent="0.25">
      <c r="A20" s="30">
        <v>0</v>
      </c>
      <c r="B20" s="31" t="s">
        <v>79</v>
      </c>
      <c r="C20" s="32" t="s">
        <v>80</v>
      </c>
      <c r="D20" s="33">
        <f>D21+D22+D23+D24+D25+D26</f>
        <v>0</v>
      </c>
      <c r="E20" s="33">
        <f t="shared" ref="E20:AQ20" si="0">E21+E22+E23+E24+E25+E26</f>
        <v>0</v>
      </c>
      <c r="F20" s="33">
        <f t="shared" si="0"/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4">
        <f t="shared" si="0"/>
        <v>4.4064699999999997</v>
      </c>
      <c r="P20" s="33">
        <f t="shared" si="0"/>
        <v>0</v>
      </c>
      <c r="Q20" s="33">
        <f t="shared" si="0"/>
        <v>0</v>
      </c>
      <c r="R20" s="34">
        <f t="shared" si="0"/>
        <v>1.4450000000000001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4">
        <f t="shared" si="0"/>
        <v>1</v>
      </c>
      <c r="W20" s="33">
        <f t="shared" si="0"/>
        <v>0</v>
      </c>
      <c r="X20" s="33">
        <f t="shared" si="0"/>
        <v>0</v>
      </c>
      <c r="Y20" s="34">
        <f t="shared" si="0"/>
        <v>0.95910099999999998</v>
      </c>
      <c r="Z20" s="33">
        <f t="shared" si="0"/>
        <v>0</v>
      </c>
      <c r="AA20" s="33">
        <f t="shared" si="0"/>
        <v>0</v>
      </c>
      <c r="AB20" s="34">
        <f t="shared" si="0"/>
        <v>0.89999999999999991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3">
        <f t="shared" si="0"/>
        <v>0</v>
      </c>
      <c r="AI20" s="34">
        <f t="shared" si="0"/>
        <v>0.98199999999999998</v>
      </c>
      <c r="AJ20" s="33">
        <f t="shared" si="0"/>
        <v>0</v>
      </c>
      <c r="AK20" s="33">
        <f t="shared" si="0"/>
        <v>0</v>
      </c>
      <c r="AL20" s="33">
        <f t="shared" si="0"/>
        <v>0</v>
      </c>
      <c r="AM20" s="33">
        <f t="shared" si="0"/>
        <v>0</v>
      </c>
      <c r="AN20" s="34">
        <f t="shared" si="0"/>
        <v>2</v>
      </c>
      <c r="AO20" s="33">
        <f t="shared" si="0"/>
        <v>0</v>
      </c>
      <c r="AP20" s="33">
        <f t="shared" si="0"/>
        <v>0</v>
      </c>
      <c r="AQ20" s="33">
        <f t="shared" si="0"/>
        <v>0</v>
      </c>
      <c r="AR20" s="33">
        <f t="shared" ref="AR20:BA36" si="1">D20+N20+X20+AH20</f>
        <v>0</v>
      </c>
      <c r="AS20" s="34">
        <f t="shared" si="1"/>
        <v>6.3475709999999994</v>
      </c>
      <c r="AT20" s="33">
        <f t="shared" si="1"/>
        <v>0</v>
      </c>
      <c r="AU20" s="33">
        <f t="shared" si="1"/>
        <v>0</v>
      </c>
      <c r="AV20" s="34">
        <f t="shared" si="1"/>
        <v>2.3449999999999998</v>
      </c>
      <c r="AW20" s="33">
        <f t="shared" si="1"/>
        <v>0</v>
      </c>
      <c r="AX20" s="34">
        <f t="shared" si="1"/>
        <v>2</v>
      </c>
      <c r="AY20" s="33">
        <f t="shared" si="1"/>
        <v>0</v>
      </c>
      <c r="AZ20" s="34">
        <f t="shared" si="1"/>
        <v>1</v>
      </c>
      <c r="BA20" s="33">
        <f t="shared" si="1"/>
        <v>0</v>
      </c>
    </row>
    <row r="21" spans="1:53" s="35" customFormat="1" ht="31.5" x14ac:dyDescent="0.25">
      <c r="A21" s="36" t="s">
        <v>81</v>
      </c>
      <c r="B21" s="37" t="s">
        <v>82</v>
      </c>
      <c r="C21" s="32" t="s">
        <v>80</v>
      </c>
      <c r="D21" s="33">
        <f>D28</f>
        <v>0</v>
      </c>
      <c r="E21" s="33">
        <f t="shared" ref="E21:AQ21" si="2">E28</f>
        <v>0</v>
      </c>
      <c r="F21" s="33">
        <f t="shared" si="2"/>
        <v>0</v>
      </c>
      <c r="G21" s="33">
        <f t="shared" si="2"/>
        <v>0</v>
      </c>
      <c r="H21" s="33">
        <f t="shared" si="2"/>
        <v>0</v>
      </c>
      <c r="I21" s="33">
        <f t="shared" si="2"/>
        <v>0</v>
      </c>
      <c r="J21" s="33">
        <f t="shared" si="2"/>
        <v>0</v>
      </c>
      <c r="K21" s="33">
        <f t="shared" si="2"/>
        <v>0</v>
      </c>
      <c r="L21" s="33">
        <f t="shared" si="2"/>
        <v>0</v>
      </c>
      <c r="M21" s="33">
        <f t="shared" si="2"/>
        <v>0</v>
      </c>
      <c r="N21" s="33">
        <f t="shared" si="2"/>
        <v>0</v>
      </c>
      <c r="O21" s="34">
        <f t="shared" si="2"/>
        <v>3.7818899999999998</v>
      </c>
      <c r="P21" s="33">
        <f t="shared" si="2"/>
        <v>0</v>
      </c>
      <c r="Q21" s="33">
        <f t="shared" si="2"/>
        <v>0</v>
      </c>
      <c r="R21" s="34">
        <f t="shared" si="2"/>
        <v>1.4450000000000001</v>
      </c>
      <c r="S21" s="33">
        <f t="shared" si="2"/>
        <v>0</v>
      </c>
      <c r="T21" s="33">
        <f t="shared" si="2"/>
        <v>0</v>
      </c>
      <c r="U21" s="33">
        <f t="shared" si="2"/>
        <v>0</v>
      </c>
      <c r="V21" s="33">
        <f t="shared" si="2"/>
        <v>0</v>
      </c>
      <c r="W21" s="33">
        <f t="shared" si="2"/>
        <v>0</v>
      </c>
      <c r="X21" s="33">
        <f t="shared" si="2"/>
        <v>0</v>
      </c>
      <c r="Y21" s="34">
        <f t="shared" si="2"/>
        <v>0.95910099999999998</v>
      </c>
      <c r="Z21" s="33">
        <f t="shared" si="2"/>
        <v>0</v>
      </c>
      <c r="AA21" s="33">
        <f t="shared" si="2"/>
        <v>0</v>
      </c>
      <c r="AB21" s="34">
        <f t="shared" si="2"/>
        <v>0.89999999999999991</v>
      </c>
      <c r="AC21" s="33">
        <f t="shared" si="2"/>
        <v>0</v>
      </c>
      <c r="AD21" s="33">
        <f t="shared" si="2"/>
        <v>0</v>
      </c>
      <c r="AE21" s="33">
        <f t="shared" si="2"/>
        <v>0</v>
      </c>
      <c r="AF21" s="33">
        <f t="shared" si="2"/>
        <v>0</v>
      </c>
      <c r="AG21" s="33">
        <f t="shared" si="2"/>
        <v>0</v>
      </c>
      <c r="AH21" s="33">
        <f t="shared" si="2"/>
        <v>0</v>
      </c>
      <c r="AI21" s="34">
        <f t="shared" si="2"/>
        <v>0</v>
      </c>
      <c r="AJ21" s="33">
        <f t="shared" si="2"/>
        <v>0</v>
      </c>
      <c r="AK21" s="33">
        <f t="shared" si="2"/>
        <v>0</v>
      </c>
      <c r="AL21" s="33">
        <f t="shared" si="2"/>
        <v>0</v>
      </c>
      <c r="AM21" s="33">
        <f t="shared" si="2"/>
        <v>0</v>
      </c>
      <c r="AN21" s="33">
        <f t="shared" si="2"/>
        <v>0</v>
      </c>
      <c r="AO21" s="33">
        <f t="shared" si="2"/>
        <v>0</v>
      </c>
      <c r="AP21" s="33">
        <f t="shared" si="2"/>
        <v>0</v>
      </c>
      <c r="AQ21" s="33">
        <f t="shared" si="2"/>
        <v>0</v>
      </c>
      <c r="AR21" s="33">
        <f t="shared" si="1"/>
        <v>0</v>
      </c>
      <c r="AS21" s="34">
        <f t="shared" si="1"/>
        <v>4.7409909999999993</v>
      </c>
      <c r="AT21" s="33">
        <f t="shared" si="1"/>
        <v>0</v>
      </c>
      <c r="AU21" s="33">
        <f t="shared" si="1"/>
        <v>0</v>
      </c>
      <c r="AV21" s="34">
        <f t="shared" si="1"/>
        <v>2.3449999999999998</v>
      </c>
      <c r="AW21" s="33">
        <f t="shared" si="1"/>
        <v>0</v>
      </c>
      <c r="AX21" s="33">
        <f t="shared" si="1"/>
        <v>0</v>
      </c>
      <c r="AY21" s="33">
        <f t="shared" si="1"/>
        <v>0</v>
      </c>
      <c r="AZ21" s="33">
        <f t="shared" si="1"/>
        <v>0</v>
      </c>
      <c r="BA21" s="33">
        <f t="shared" si="1"/>
        <v>0</v>
      </c>
    </row>
    <row r="22" spans="1:53" s="35" customFormat="1" ht="47.25" x14ac:dyDescent="0.25">
      <c r="A22" s="36" t="s">
        <v>83</v>
      </c>
      <c r="B22" s="37" t="s">
        <v>84</v>
      </c>
      <c r="C22" s="32" t="s">
        <v>80</v>
      </c>
      <c r="D22" s="33">
        <f>D62</f>
        <v>0</v>
      </c>
      <c r="E22" s="33">
        <f t="shared" ref="E22:AQ22" si="3">E62</f>
        <v>0</v>
      </c>
      <c r="F22" s="33">
        <f t="shared" si="3"/>
        <v>0</v>
      </c>
      <c r="G22" s="33">
        <f t="shared" si="3"/>
        <v>0</v>
      </c>
      <c r="H22" s="33">
        <f t="shared" si="3"/>
        <v>0</v>
      </c>
      <c r="I22" s="33">
        <f t="shared" si="3"/>
        <v>0</v>
      </c>
      <c r="J22" s="33">
        <f t="shared" si="3"/>
        <v>0</v>
      </c>
      <c r="K22" s="33">
        <f t="shared" si="3"/>
        <v>0</v>
      </c>
      <c r="L22" s="33">
        <f t="shared" si="3"/>
        <v>0</v>
      </c>
      <c r="M22" s="33">
        <f t="shared" si="3"/>
        <v>0</v>
      </c>
      <c r="N22" s="33">
        <f>N62</f>
        <v>0</v>
      </c>
      <c r="O22" s="34">
        <f t="shared" si="3"/>
        <v>0.62458000000000002</v>
      </c>
      <c r="P22" s="33">
        <f t="shared" si="3"/>
        <v>0</v>
      </c>
      <c r="Q22" s="33">
        <f t="shared" si="3"/>
        <v>0</v>
      </c>
      <c r="R22" s="33">
        <f t="shared" si="3"/>
        <v>0</v>
      </c>
      <c r="S22" s="33">
        <f t="shared" si="3"/>
        <v>0</v>
      </c>
      <c r="T22" s="33">
        <f>T62</f>
        <v>0</v>
      </c>
      <c r="U22" s="33">
        <f>U62</f>
        <v>0</v>
      </c>
      <c r="V22" s="34">
        <f>V62</f>
        <v>1</v>
      </c>
      <c r="W22" s="33">
        <f>W62</f>
        <v>0</v>
      </c>
      <c r="X22" s="33">
        <f t="shared" si="3"/>
        <v>0</v>
      </c>
      <c r="Y22" s="33">
        <f t="shared" si="3"/>
        <v>0</v>
      </c>
      <c r="Z22" s="33">
        <f t="shared" si="3"/>
        <v>0</v>
      </c>
      <c r="AA22" s="33">
        <f t="shared" si="3"/>
        <v>0</v>
      </c>
      <c r="AB22" s="33">
        <f t="shared" si="3"/>
        <v>0</v>
      </c>
      <c r="AC22" s="33">
        <f t="shared" si="3"/>
        <v>0</v>
      </c>
      <c r="AD22" s="33">
        <f t="shared" si="3"/>
        <v>0</v>
      </c>
      <c r="AE22" s="33">
        <f t="shared" si="3"/>
        <v>0</v>
      </c>
      <c r="AF22" s="33">
        <f t="shared" si="3"/>
        <v>0</v>
      </c>
      <c r="AG22" s="33">
        <f t="shared" si="3"/>
        <v>0</v>
      </c>
      <c r="AH22" s="33">
        <f t="shared" si="3"/>
        <v>0</v>
      </c>
      <c r="AI22" s="34">
        <f t="shared" si="3"/>
        <v>0.98199999999999998</v>
      </c>
      <c r="AJ22" s="33">
        <f t="shared" si="3"/>
        <v>0</v>
      </c>
      <c r="AK22" s="33">
        <f t="shared" si="3"/>
        <v>0</v>
      </c>
      <c r="AL22" s="33">
        <f t="shared" si="3"/>
        <v>0</v>
      </c>
      <c r="AM22" s="33">
        <f t="shared" si="3"/>
        <v>0</v>
      </c>
      <c r="AN22" s="34">
        <f t="shared" si="3"/>
        <v>2</v>
      </c>
      <c r="AO22" s="33">
        <f t="shared" si="3"/>
        <v>0</v>
      </c>
      <c r="AP22" s="33">
        <f t="shared" si="3"/>
        <v>0</v>
      </c>
      <c r="AQ22" s="33">
        <f t="shared" si="3"/>
        <v>0</v>
      </c>
      <c r="AR22" s="33">
        <f t="shared" si="1"/>
        <v>0</v>
      </c>
      <c r="AS22" s="34">
        <f t="shared" si="1"/>
        <v>1.6065800000000001</v>
      </c>
      <c r="AT22" s="33">
        <f t="shared" si="1"/>
        <v>0</v>
      </c>
      <c r="AU22" s="33">
        <f t="shared" si="1"/>
        <v>0</v>
      </c>
      <c r="AV22" s="33">
        <f t="shared" si="1"/>
        <v>0</v>
      </c>
      <c r="AW22" s="33">
        <f t="shared" si="1"/>
        <v>0</v>
      </c>
      <c r="AX22" s="34">
        <f t="shared" si="1"/>
        <v>2</v>
      </c>
      <c r="AY22" s="33">
        <f t="shared" si="1"/>
        <v>0</v>
      </c>
      <c r="AZ22" s="34">
        <f t="shared" si="1"/>
        <v>1</v>
      </c>
      <c r="BA22" s="33">
        <f t="shared" si="1"/>
        <v>0</v>
      </c>
    </row>
    <row r="23" spans="1:53" s="35" customFormat="1" ht="94.5" x14ac:dyDescent="0.25">
      <c r="A23" s="36" t="s">
        <v>85</v>
      </c>
      <c r="B23" s="37" t="s">
        <v>86</v>
      </c>
      <c r="C23" s="32" t="s">
        <v>80</v>
      </c>
      <c r="D23" s="33">
        <f>D95</f>
        <v>0</v>
      </c>
      <c r="E23" s="33">
        <f t="shared" ref="E23:AQ23" si="4">E95</f>
        <v>0</v>
      </c>
      <c r="F23" s="33">
        <f t="shared" si="4"/>
        <v>0</v>
      </c>
      <c r="G23" s="33">
        <f t="shared" si="4"/>
        <v>0</v>
      </c>
      <c r="H23" s="33">
        <f t="shared" si="4"/>
        <v>0</v>
      </c>
      <c r="I23" s="33">
        <f t="shared" si="4"/>
        <v>0</v>
      </c>
      <c r="J23" s="33">
        <f t="shared" si="4"/>
        <v>0</v>
      </c>
      <c r="K23" s="33">
        <f t="shared" si="4"/>
        <v>0</v>
      </c>
      <c r="L23" s="33">
        <f t="shared" si="4"/>
        <v>0</v>
      </c>
      <c r="M23" s="33">
        <f t="shared" si="4"/>
        <v>0</v>
      </c>
      <c r="N23" s="33">
        <f t="shared" si="4"/>
        <v>0</v>
      </c>
      <c r="O23" s="33">
        <f t="shared" si="4"/>
        <v>0</v>
      </c>
      <c r="P23" s="33">
        <f t="shared" si="4"/>
        <v>0</v>
      </c>
      <c r="Q23" s="33">
        <f t="shared" si="4"/>
        <v>0</v>
      </c>
      <c r="R23" s="33">
        <f t="shared" si="4"/>
        <v>0</v>
      </c>
      <c r="S23" s="33">
        <f t="shared" si="4"/>
        <v>0</v>
      </c>
      <c r="T23" s="33">
        <f t="shared" si="4"/>
        <v>0</v>
      </c>
      <c r="U23" s="33">
        <f>U95</f>
        <v>0</v>
      </c>
      <c r="V23" s="33">
        <f t="shared" si="4"/>
        <v>0</v>
      </c>
      <c r="W23" s="33">
        <f t="shared" si="4"/>
        <v>0</v>
      </c>
      <c r="X23" s="33">
        <f t="shared" si="4"/>
        <v>0</v>
      </c>
      <c r="Y23" s="33">
        <f t="shared" si="4"/>
        <v>0</v>
      </c>
      <c r="Z23" s="33">
        <f t="shared" si="4"/>
        <v>0</v>
      </c>
      <c r="AA23" s="33">
        <f t="shared" si="4"/>
        <v>0</v>
      </c>
      <c r="AB23" s="33">
        <f t="shared" si="4"/>
        <v>0</v>
      </c>
      <c r="AC23" s="33">
        <f t="shared" si="4"/>
        <v>0</v>
      </c>
      <c r="AD23" s="33">
        <f t="shared" si="4"/>
        <v>0</v>
      </c>
      <c r="AE23" s="33">
        <f t="shared" si="4"/>
        <v>0</v>
      </c>
      <c r="AF23" s="33">
        <f t="shared" si="4"/>
        <v>0</v>
      </c>
      <c r="AG23" s="33">
        <f t="shared" si="4"/>
        <v>0</v>
      </c>
      <c r="AH23" s="33">
        <f t="shared" si="4"/>
        <v>0</v>
      </c>
      <c r="AI23" s="33">
        <f t="shared" si="4"/>
        <v>0</v>
      </c>
      <c r="AJ23" s="33">
        <f t="shared" si="4"/>
        <v>0</v>
      </c>
      <c r="AK23" s="33">
        <f t="shared" si="4"/>
        <v>0</v>
      </c>
      <c r="AL23" s="33">
        <f t="shared" si="4"/>
        <v>0</v>
      </c>
      <c r="AM23" s="33">
        <f t="shared" si="4"/>
        <v>0</v>
      </c>
      <c r="AN23" s="33">
        <f t="shared" si="4"/>
        <v>0</v>
      </c>
      <c r="AO23" s="33">
        <f t="shared" si="4"/>
        <v>0</v>
      </c>
      <c r="AP23" s="33">
        <f t="shared" si="4"/>
        <v>0</v>
      </c>
      <c r="AQ23" s="33">
        <f t="shared" si="4"/>
        <v>0</v>
      </c>
      <c r="AR23" s="33">
        <f t="shared" si="1"/>
        <v>0</v>
      </c>
      <c r="AS23" s="33">
        <f t="shared" si="1"/>
        <v>0</v>
      </c>
      <c r="AT23" s="33">
        <f t="shared" si="1"/>
        <v>0</v>
      </c>
      <c r="AU23" s="33">
        <f t="shared" si="1"/>
        <v>0</v>
      </c>
      <c r="AV23" s="33">
        <f t="shared" si="1"/>
        <v>0</v>
      </c>
      <c r="AW23" s="33">
        <f t="shared" si="1"/>
        <v>0</v>
      </c>
      <c r="AX23" s="33">
        <f t="shared" si="1"/>
        <v>0</v>
      </c>
      <c r="AY23" s="33">
        <f t="shared" si="1"/>
        <v>0</v>
      </c>
      <c r="AZ23" s="33">
        <f t="shared" si="1"/>
        <v>0</v>
      </c>
      <c r="BA23" s="33">
        <f t="shared" si="1"/>
        <v>0</v>
      </c>
    </row>
    <row r="24" spans="1:53" s="35" customFormat="1" ht="47.25" x14ac:dyDescent="0.25">
      <c r="A24" s="36" t="s">
        <v>87</v>
      </c>
      <c r="B24" s="37" t="s">
        <v>88</v>
      </c>
      <c r="C24" s="32" t="s">
        <v>80</v>
      </c>
      <c r="D24" s="33">
        <f>D98</f>
        <v>0</v>
      </c>
      <c r="E24" s="33">
        <f t="shared" ref="E24:AQ26" si="5">E98</f>
        <v>0</v>
      </c>
      <c r="F24" s="33">
        <f t="shared" si="5"/>
        <v>0</v>
      </c>
      <c r="G24" s="33">
        <f t="shared" si="5"/>
        <v>0</v>
      </c>
      <c r="H24" s="33">
        <f t="shared" si="5"/>
        <v>0</v>
      </c>
      <c r="I24" s="33">
        <f t="shared" si="5"/>
        <v>0</v>
      </c>
      <c r="J24" s="33">
        <f t="shared" si="5"/>
        <v>0</v>
      </c>
      <c r="K24" s="33">
        <f t="shared" si="5"/>
        <v>0</v>
      </c>
      <c r="L24" s="33">
        <f t="shared" si="5"/>
        <v>0</v>
      </c>
      <c r="M24" s="33">
        <f t="shared" si="5"/>
        <v>0</v>
      </c>
      <c r="N24" s="33">
        <f t="shared" si="5"/>
        <v>0</v>
      </c>
      <c r="O24" s="33">
        <f t="shared" si="5"/>
        <v>0</v>
      </c>
      <c r="P24" s="33">
        <f t="shared" si="5"/>
        <v>0</v>
      </c>
      <c r="Q24" s="33">
        <f t="shared" si="5"/>
        <v>0</v>
      </c>
      <c r="R24" s="33">
        <f t="shared" si="5"/>
        <v>0</v>
      </c>
      <c r="S24" s="33">
        <f t="shared" si="5"/>
        <v>0</v>
      </c>
      <c r="T24" s="33">
        <f t="shared" si="5"/>
        <v>0</v>
      </c>
      <c r="U24" s="33">
        <f t="shared" si="5"/>
        <v>0</v>
      </c>
      <c r="V24" s="33">
        <f t="shared" si="5"/>
        <v>0</v>
      </c>
      <c r="W24" s="33">
        <f t="shared" si="5"/>
        <v>0</v>
      </c>
      <c r="X24" s="33">
        <f t="shared" si="5"/>
        <v>0</v>
      </c>
      <c r="Y24" s="33">
        <f t="shared" si="5"/>
        <v>0</v>
      </c>
      <c r="Z24" s="33">
        <f t="shared" si="5"/>
        <v>0</v>
      </c>
      <c r="AA24" s="33">
        <f t="shared" si="5"/>
        <v>0</v>
      </c>
      <c r="AB24" s="33">
        <f t="shared" si="5"/>
        <v>0</v>
      </c>
      <c r="AC24" s="33">
        <f t="shared" si="5"/>
        <v>0</v>
      </c>
      <c r="AD24" s="33">
        <f t="shared" si="5"/>
        <v>0</v>
      </c>
      <c r="AE24" s="33">
        <f t="shared" si="5"/>
        <v>0</v>
      </c>
      <c r="AF24" s="33">
        <f t="shared" si="5"/>
        <v>0</v>
      </c>
      <c r="AG24" s="33">
        <f t="shared" si="5"/>
        <v>0</v>
      </c>
      <c r="AH24" s="33">
        <f t="shared" si="5"/>
        <v>0</v>
      </c>
      <c r="AI24" s="33">
        <f t="shared" si="5"/>
        <v>0</v>
      </c>
      <c r="AJ24" s="33">
        <f t="shared" si="5"/>
        <v>0</v>
      </c>
      <c r="AK24" s="33">
        <f t="shared" si="5"/>
        <v>0</v>
      </c>
      <c r="AL24" s="33">
        <f t="shared" si="5"/>
        <v>0</v>
      </c>
      <c r="AM24" s="33">
        <f t="shared" si="5"/>
        <v>0</v>
      </c>
      <c r="AN24" s="33">
        <f t="shared" si="5"/>
        <v>0</v>
      </c>
      <c r="AO24" s="33">
        <f t="shared" si="5"/>
        <v>0</v>
      </c>
      <c r="AP24" s="33">
        <f t="shared" si="5"/>
        <v>0</v>
      </c>
      <c r="AQ24" s="33">
        <f t="shared" si="5"/>
        <v>0</v>
      </c>
      <c r="AR24" s="33">
        <f t="shared" si="1"/>
        <v>0</v>
      </c>
      <c r="AS24" s="33">
        <f t="shared" si="1"/>
        <v>0</v>
      </c>
      <c r="AT24" s="33">
        <f t="shared" si="1"/>
        <v>0</v>
      </c>
      <c r="AU24" s="33">
        <f t="shared" si="1"/>
        <v>0</v>
      </c>
      <c r="AV24" s="33">
        <f t="shared" si="1"/>
        <v>0</v>
      </c>
      <c r="AW24" s="33">
        <f t="shared" si="1"/>
        <v>0</v>
      </c>
      <c r="AX24" s="33">
        <f t="shared" si="1"/>
        <v>0</v>
      </c>
      <c r="AY24" s="33">
        <f t="shared" si="1"/>
        <v>0</v>
      </c>
      <c r="AZ24" s="33">
        <f t="shared" si="1"/>
        <v>0</v>
      </c>
      <c r="BA24" s="33">
        <f t="shared" si="1"/>
        <v>0</v>
      </c>
    </row>
    <row r="25" spans="1:53" s="35" customFormat="1" ht="63" x14ac:dyDescent="0.25">
      <c r="A25" s="36" t="s">
        <v>89</v>
      </c>
      <c r="B25" s="37" t="s">
        <v>90</v>
      </c>
      <c r="C25" s="32" t="s">
        <v>80</v>
      </c>
      <c r="D25" s="33">
        <f>D99</f>
        <v>0</v>
      </c>
      <c r="E25" s="33">
        <f t="shared" si="5"/>
        <v>0</v>
      </c>
      <c r="F25" s="33">
        <f t="shared" si="5"/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1"/>
        <v>0</v>
      </c>
      <c r="AS25" s="33">
        <f t="shared" si="1"/>
        <v>0</v>
      </c>
      <c r="AT25" s="33">
        <f t="shared" si="1"/>
        <v>0</v>
      </c>
      <c r="AU25" s="33">
        <f t="shared" si="1"/>
        <v>0</v>
      </c>
      <c r="AV25" s="33">
        <f t="shared" si="1"/>
        <v>0</v>
      </c>
      <c r="AW25" s="33">
        <f t="shared" si="1"/>
        <v>0</v>
      </c>
      <c r="AX25" s="33">
        <f t="shared" si="1"/>
        <v>0</v>
      </c>
      <c r="AY25" s="33">
        <f t="shared" si="1"/>
        <v>0</v>
      </c>
      <c r="AZ25" s="33">
        <f t="shared" si="1"/>
        <v>0</v>
      </c>
      <c r="BA25" s="33">
        <f t="shared" si="1"/>
        <v>0</v>
      </c>
    </row>
    <row r="26" spans="1:53" s="35" customFormat="1" ht="31.5" x14ac:dyDescent="0.25">
      <c r="A26" s="36" t="s">
        <v>91</v>
      </c>
      <c r="B26" s="31" t="s">
        <v>92</v>
      </c>
      <c r="C26" s="32" t="s">
        <v>80</v>
      </c>
      <c r="D26" s="33">
        <f>D100</f>
        <v>0</v>
      </c>
      <c r="E26" s="33">
        <f t="shared" si="5"/>
        <v>0</v>
      </c>
      <c r="F26" s="33">
        <f t="shared" si="5"/>
        <v>0</v>
      </c>
      <c r="G26" s="33">
        <f t="shared" si="5"/>
        <v>0</v>
      </c>
      <c r="H26" s="33">
        <f t="shared" si="5"/>
        <v>0</v>
      </c>
      <c r="I26" s="33">
        <f t="shared" si="5"/>
        <v>0</v>
      </c>
      <c r="J26" s="33">
        <f t="shared" si="5"/>
        <v>0</v>
      </c>
      <c r="K26" s="33">
        <f t="shared" si="5"/>
        <v>0</v>
      </c>
      <c r="L26" s="33">
        <f t="shared" si="5"/>
        <v>0</v>
      </c>
      <c r="M26" s="33">
        <f t="shared" si="5"/>
        <v>0</v>
      </c>
      <c r="N26" s="33">
        <f t="shared" si="5"/>
        <v>0</v>
      </c>
      <c r="O26" s="33">
        <f t="shared" si="5"/>
        <v>0</v>
      </c>
      <c r="P26" s="33">
        <f t="shared" si="5"/>
        <v>0</v>
      </c>
      <c r="Q26" s="33">
        <f t="shared" si="5"/>
        <v>0</v>
      </c>
      <c r="R26" s="33">
        <f t="shared" si="5"/>
        <v>0</v>
      </c>
      <c r="S26" s="33">
        <f t="shared" si="5"/>
        <v>0</v>
      </c>
      <c r="T26" s="33">
        <f t="shared" si="5"/>
        <v>0</v>
      </c>
      <c r="U26" s="33">
        <f t="shared" si="5"/>
        <v>0</v>
      </c>
      <c r="V26" s="33">
        <f t="shared" si="5"/>
        <v>0</v>
      </c>
      <c r="W26" s="33">
        <f t="shared" si="5"/>
        <v>0</v>
      </c>
      <c r="X26" s="33">
        <f t="shared" si="5"/>
        <v>0</v>
      </c>
      <c r="Y26" s="33">
        <f t="shared" si="5"/>
        <v>0</v>
      </c>
      <c r="Z26" s="33">
        <f t="shared" si="5"/>
        <v>0</v>
      </c>
      <c r="AA26" s="33">
        <f t="shared" si="5"/>
        <v>0</v>
      </c>
      <c r="AB26" s="33">
        <f t="shared" si="5"/>
        <v>0</v>
      </c>
      <c r="AC26" s="33">
        <f t="shared" si="5"/>
        <v>0</v>
      </c>
      <c r="AD26" s="33">
        <f t="shared" si="5"/>
        <v>0</v>
      </c>
      <c r="AE26" s="33">
        <f t="shared" si="5"/>
        <v>0</v>
      </c>
      <c r="AF26" s="33">
        <f t="shared" si="5"/>
        <v>0</v>
      </c>
      <c r="AG26" s="33">
        <f t="shared" si="5"/>
        <v>0</v>
      </c>
      <c r="AH26" s="33">
        <f t="shared" si="5"/>
        <v>0</v>
      </c>
      <c r="AI26" s="33">
        <f t="shared" si="5"/>
        <v>0</v>
      </c>
      <c r="AJ26" s="33">
        <f t="shared" si="5"/>
        <v>0</v>
      </c>
      <c r="AK26" s="33">
        <f t="shared" si="5"/>
        <v>0</v>
      </c>
      <c r="AL26" s="33">
        <f t="shared" si="5"/>
        <v>0</v>
      </c>
      <c r="AM26" s="33">
        <f t="shared" si="5"/>
        <v>0</v>
      </c>
      <c r="AN26" s="33">
        <f t="shared" si="5"/>
        <v>0</v>
      </c>
      <c r="AO26" s="33">
        <f t="shared" si="5"/>
        <v>0</v>
      </c>
      <c r="AP26" s="33">
        <f t="shared" si="5"/>
        <v>0</v>
      </c>
      <c r="AQ26" s="33">
        <f t="shared" si="5"/>
        <v>0</v>
      </c>
      <c r="AR26" s="33">
        <f t="shared" si="1"/>
        <v>0</v>
      </c>
      <c r="AS26" s="33">
        <f t="shared" si="1"/>
        <v>0</v>
      </c>
      <c r="AT26" s="33">
        <f t="shared" si="1"/>
        <v>0</v>
      </c>
      <c r="AU26" s="33">
        <f t="shared" si="1"/>
        <v>0</v>
      </c>
      <c r="AV26" s="33">
        <f t="shared" si="1"/>
        <v>0</v>
      </c>
      <c r="AW26" s="33">
        <f t="shared" si="1"/>
        <v>0</v>
      </c>
      <c r="AX26" s="33">
        <f t="shared" si="1"/>
        <v>0</v>
      </c>
      <c r="AY26" s="33">
        <f t="shared" si="1"/>
        <v>0</v>
      </c>
      <c r="AZ26" s="33">
        <f t="shared" si="1"/>
        <v>0</v>
      </c>
      <c r="BA26" s="33">
        <f t="shared" si="1"/>
        <v>0</v>
      </c>
    </row>
    <row r="27" spans="1:53" x14ac:dyDescent="0.25">
      <c r="A27" s="38" t="s">
        <v>93</v>
      </c>
      <c r="B27" s="39" t="s">
        <v>94</v>
      </c>
      <c r="C27" s="40"/>
      <c r="D27" s="41"/>
      <c r="E27" s="42"/>
      <c r="F27" s="42"/>
      <c r="G27" s="42"/>
      <c r="H27" s="42"/>
      <c r="I27" s="42"/>
      <c r="J27" s="43"/>
      <c r="K27" s="43"/>
      <c r="L27" s="43"/>
      <c r="M27" s="43"/>
      <c r="N27" s="41"/>
      <c r="O27" s="42"/>
      <c r="P27" s="42"/>
      <c r="Q27" s="42"/>
      <c r="R27" s="42"/>
      <c r="S27" s="42"/>
      <c r="T27" s="43"/>
      <c r="U27" s="43"/>
      <c r="V27" s="43"/>
      <c r="W27" s="43"/>
      <c r="X27" s="41"/>
      <c r="Y27" s="42"/>
      <c r="Z27" s="42"/>
      <c r="AA27" s="42"/>
      <c r="AB27" s="42"/>
      <c r="AC27" s="42"/>
      <c r="AD27" s="43"/>
      <c r="AE27" s="43"/>
      <c r="AF27" s="43"/>
      <c r="AG27" s="43"/>
      <c r="AH27" s="41"/>
      <c r="AI27" s="42"/>
      <c r="AJ27" s="42"/>
      <c r="AK27" s="42"/>
      <c r="AL27" s="42"/>
      <c r="AM27" s="42"/>
      <c r="AN27" s="43"/>
      <c r="AO27" s="43"/>
      <c r="AP27" s="43"/>
      <c r="AQ27" s="43"/>
      <c r="AR27" s="44">
        <f t="shared" si="1"/>
        <v>0</v>
      </c>
      <c r="AS27" s="44">
        <f t="shared" si="1"/>
        <v>0</v>
      </c>
      <c r="AT27" s="44">
        <f t="shared" si="1"/>
        <v>0</v>
      </c>
      <c r="AU27" s="44">
        <f t="shared" si="1"/>
        <v>0</v>
      </c>
      <c r="AV27" s="44">
        <f t="shared" si="1"/>
        <v>0</v>
      </c>
      <c r="AW27" s="44">
        <f t="shared" si="1"/>
        <v>0</v>
      </c>
      <c r="AX27" s="44">
        <f t="shared" si="1"/>
        <v>0</v>
      </c>
      <c r="AY27" s="44">
        <f t="shared" si="1"/>
        <v>0</v>
      </c>
      <c r="AZ27" s="44">
        <f t="shared" si="1"/>
        <v>0</v>
      </c>
      <c r="BA27" s="44">
        <f t="shared" si="1"/>
        <v>0</v>
      </c>
    </row>
    <row r="28" spans="1:53" s="49" customFormat="1" ht="47.25" x14ac:dyDescent="0.25">
      <c r="A28" s="45" t="s">
        <v>95</v>
      </c>
      <c r="B28" s="46" t="s">
        <v>96</v>
      </c>
      <c r="C28" s="47" t="s">
        <v>80</v>
      </c>
      <c r="D28" s="48">
        <f t="shared" ref="D28:AQ28" si="6">D29+D40+D44+D53</f>
        <v>0</v>
      </c>
      <c r="E28" s="48">
        <f t="shared" si="6"/>
        <v>0</v>
      </c>
      <c r="F28" s="48">
        <f t="shared" si="6"/>
        <v>0</v>
      </c>
      <c r="G28" s="48">
        <f t="shared" si="6"/>
        <v>0</v>
      </c>
      <c r="H28" s="48">
        <f t="shared" si="6"/>
        <v>0</v>
      </c>
      <c r="I28" s="48">
        <f t="shared" si="6"/>
        <v>0</v>
      </c>
      <c r="J28" s="48">
        <f t="shared" si="6"/>
        <v>0</v>
      </c>
      <c r="K28" s="48">
        <f t="shared" si="6"/>
        <v>0</v>
      </c>
      <c r="L28" s="48">
        <f t="shared" si="6"/>
        <v>0</v>
      </c>
      <c r="M28" s="48">
        <f t="shared" si="6"/>
        <v>0</v>
      </c>
      <c r="N28" s="48">
        <f t="shared" si="6"/>
        <v>0</v>
      </c>
      <c r="O28" s="34">
        <f t="shared" si="6"/>
        <v>3.7818899999999998</v>
      </c>
      <c r="P28" s="48">
        <f t="shared" si="6"/>
        <v>0</v>
      </c>
      <c r="Q28" s="48">
        <f t="shared" si="6"/>
        <v>0</v>
      </c>
      <c r="R28" s="34">
        <f t="shared" si="6"/>
        <v>1.4450000000000001</v>
      </c>
      <c r="S28" s="48">
        <f t="shared" si="6"/>
        <v>0</v>
      </c>
      <c r="T28" s="48">
        <f t="shared" si="6"/>
        <v>0</v>
      </c>
      <c r="U28" s="48">
        <f t="shared" si="6"/>
        <v>0</v>
      </c>
      <c r="V28" s="48">
        <f t="shared" si="6"/>
        <v>0</v>
      </c>
      <c r="W28" s="48">
        <f t="shared" si="6"/>
        <v>0</v>
      </c>
      <c r="X28" s="48">
        <f t="shared" si="6"/>
        <v>0</v>
      </c>
      <c r="Y28" s="34">
        <f t="shared" si="6"/>
        <v>0.95910099999999998</v>
      </c>
      <c r="Z28" s="48">
        <f t="shared" si="6"/>
        <v>0</v>
      </c>
      <c r="AA28" s="48">
        <f t="shared" si="6"/>
        <v>0</v>
      </c>
      <c r="AB28" s="34">
        <f t="shared" si="6"/>
        <v>0.89999999999999991</v>
      </c>
      <c r="AC28" s="48">
        <f t="shared" si="6"/>
        <v>0</v>
      </c>
      <c r="AD28" s="48">
        <f t="shared" si="6"/>
        <v>0</v>
      </c>
      <c r="AE28" s="48">
        <f t="shared" si="6"/>
        <v>0</v>
      </c>
      <c r="AF28" s="48">
        <f t="shared" si="6"/>
        <v>0</v>
      </c>
      <c r="AG28" s="48">
        <f t="shared" si="6"/>
        <v>0</v>
      </c>
      <c r="AH28" s="48">
        <f t="shared" si="6"/>
        <v>0</v>
      </c>
      <c r="AI28" s="48">
        <f t="shared" si="6"/>
        <v>0</v>
      </c>
      <c r="AJ28" s="48">
        <f t="shared" si="6"/>
        <v>0</v>
      </c>
      <c r="AK28" s="48">
        <f t="shared" si="6"/>
        <v>0</v>
      </c>
      <c r="AL28" s="48">
        <f t="shared" si="6"/>
        <v>0</v>
      </c>
      <c r="AM28" s="48">
        <f t="shared" si="6"/>
        <v>0</v>
      </c>
      <c r="AN28" s="48">
        <f t="shared" si="6"/>
        <v>0</v>
      </c>
      <c r="AO28" s="48">
        <f t="shared" si="6"/>
        <v>0</v>
      </c>
      <c r="AP28" s="48">
        <f t="shared" si="6"/>
        <v>0</v>
      </c>
      <c r="AQ28" s="48">
        <f t="shared" si="6"/>
        <v>0</v>
      </c>
      <c r="AR28" s="48">
        <f t="shared" si="1"/>
        <v>0</v>
      </c>
      <c r="AS28" s="34">
        <f t="shared" si="1"/>
        <v>4.7409909999999993</v>
      </c>
      <c r="AT28" s="48">
        <f t="shared" si="1"/>
        <v>0</v>
      </c>
      <c r="AU28" s="48">
        <f t="shared" si="1"/>
        <v>0</v>
      </c>
      <c r="AV28" s="34">
        <f t="shared" si="1"/>
        <v>2.3449999999999998</v>
      </c>
      <c r="AW28" s="48">
        <f t="shared" si="1"/>
        <v>0</v>
      </c>
      <c r="AX28" s="48">
        <f t="shared" si="1"/>
        <v>0</v>
      </c>
      <c r="AY28" s="48">
        <f t="shared" si="1"/>
        <v>0</v>
      </c>
      <c r="AZ28" s="48">
        <f t="shared" si="1"/>
        <v>0</v>
      </c>
      <c r="BA28" s="48">
        <f t="shared" si="1"/>
        <v>0</v>
      </c>
    </row>
    <row r="29" spans="1:53" s="49" customFormat="1" ht="78.75" x14ac:dyDescent="0.25">
      <c r="A29" s="45" t="s">
        <v>97</v>
      </c>
      <c r="B29" s="46" t="s">
        <v>98</v>
      </c>
      <c r="C29" s="47" t="s">
        <v>80</v>
      </c>
      <c r="D29" s="48">
        <f t="shared" ref="D29:AQ29" si="7">D30+D36</f>
        <v>0</v>
      </c>
      <c r="E29" s="48">
        <f t="shared" si="7"/>
        <v>0</v>
      </c>
      <c r="F29" s="48">
        <f t="shared" si="7"/>
        <v>0</v>
      </c>
      <c r="G29" s="48">
        <f t="shared" si="7"/>
        <v>0</v>
      </c>
      <c r="H29" s="48">
        <f t="shared" si="7"/>
        <v>0</v>
      </c>
      <c r="I29" s="48">
        <f t="shared" si="7"/>
        <v>0</v>
      </c>
      <c r="J29" s="48">
        <f t="shared" si="7"/>
        <v>0</v>
      </c>
      <c r="K29" s="48">
        <f t="shared" si="7"/>
        <v>0</v>
      </c>
      <c r="L29" s="48">
        <f t="shared" si="7"/>
        <v>0</v>
      </c>
      <c r="M29" s="48">
        <f t="shared" si="7"/>
        <v>0</v>
      </c>
      <c r="N29" s="48">
        <f t="shared" si="7"/>
        <v>0</v>
      </c>
      <c r="O29" s="34">
        <f t="shared" si="7"/>
        <v>1.0624</v>
      </c>
      <c r="P29" s="48">
        <f t="shared" si="7"/>
        <v>0</v>
      </c>
      <c r="Q29" s="48">
        <f t="shared" si="7"/>
        <v>0</v>
      </c>
      <c r="R29" s="34">
        <f t="shared" si="7"/>
        <v>0.68500000000000005</v>
      </c>
      <c r="S29" s="48">
        <f t="shared" si="7"/>
        <v>0</v>
      </c>
      <c r="T29" s="48">
        <f t="shared" si="7"/>
        <v>0</v>
      </c>
      <c r="U29" s="48">
        <f t="shared" si="7"/>
        <v>0</v>
      </c>
      <c r="V29" s="48">
        <f t="shared" si="7"/>
        <v>0</v>
      </c>
      <c r="W29" s="48">
        <f t="shared" si="7"/>
        <v>0</v>
      </c>
      <c r="X29" s="48">
        <f t="shared" si="7"/>
        <v>0</v>
      </c>
      <c r="Y29" s="34">
        <f t="shared" si="7"/>
        <v>0.95910099999999998</v>
      </c>
      <c r="Z29" s="48">
        <f t="shared" si="7"/>
        <v>0</v>
      </c>
      <c r="AA29" s="48">
        <f t="shared" si="7"/>
        <v>0</v>
      </c>
      <c r="AB29" s="34">
        <f t="shared" si="7"/>
        <v>0.89999999999999991</v>
      </c>
      <c r="AC29" s="48">
        <f t="shared" si="7"/>
        <v>0</v>
      </c>
      <c r="AD29" s="48">
        <f t="shared" si="7"/>
        <v>0</v>
      </c>
      <c r="AE29" s="48">
        <f t="shared" si="7"/>
        <v>0</v>
      </c>
      <c r="AF29" s="48">
        <f t="shared" si="7"/>
        <v>0</v>
      </c>
      <c r="AG29" s="48">
        <f t="shared" si="7"/>
        <v>0</v>
      </c>
      <c r="AH29" s="48">
        <f t="shared" si="7"/>
        <v>0</v>
      </c>
      <c r="AI29" s="48">
        <f t="shared" si="7"/>
        <v>0</v>
      </c>
      <c r="AJ29" s="48">
        <f t="shared" si="7"/>
        <v>0</v>
      </c>
      <c r="AK29" s="48">
        <f t="shared" si="7"/>
        <v>0</v>
      </c>
      <c r="AL29" s="48">
        <f t="shared" si="7"/>
        <v>0</v>
      </c>
      <c r="AM29" s="48">
        <f t="shared" si="7"/>
        <v>0</v>
      </c>
      <c r="AN29" s="48">
        <f t="shared" si="7"/>
        <v>0</v>
      </c>
      <c r="AO29" s="48">
        <f t="shared" si="7"/>
        <v>0</v>
      </c>
      <c r="AP29" s="48">
        <f t="shared" si="7"/>
        <v>0</v>
      </c>
      <c r="AQ29" s="48">
        <f t="shared" si="7"/>
        <v>0</v>
      </c>
      <c r="AR29" s="48">
        <f t="shared" si="1"/>
        <v>0</v>
      </c>
      <c r="AS29" s="34">
        <f t="shared" si="1"/>
        <v>2.0215009999999998</v>
      </c>
      <c r="AT29" s="48">
        <f t="shared" si="1"/>
        <v>0</v>
      </c>
      <c r="AU29" s="48">
        <f t="shared" si="1"/>
        <v>0</v>
      </c>
      <c r="AV29" s="34">
        <f t="shared" si="1"/>
        <v>1.585</v>
      </c>
      <c r="AW29" s="48">
        <f t="shared" si="1"/>
        <v>0</v>
      </c>
      <c r="AX29" s="48">
        <f t="shared" si="1"/>
        <v>0</v>
      </c>
      <c r="AY29" s="48">
        <f t="shared" si="1"/>
        <v>0</v>
      </c>
      <c r="AZ29" s="48">
        <f t="shared" si="1"/>
        <v>0</v>
      </c>
      <c r="BA29" s="48">
        <f t="shared" si="1"/>
        <v>0</v>
      </c>
    </row>
    <row r="30" spans="1:53" s="35" customFormat="1" ht="94.5" x14ac:dyDescent="0.25">
      <c r="A30" s="36" t="s">
        <v>99</v>
      </c>
      <c r="B30" s="31" t="s">
        <v>100</v>
      </c>
      <c r="C30" s="32" t="s">
        <v>80</v>
      </c>
      <c r="D30" s="33">
        <f>D31+D32+D33+D34+D35</f>
        <v>0</v>
      </c>
      <c r="E30" s="33">
        <f t="shared" ref="E30:AQ30" si="8">E31+E32+E33+E34+E35</f>
        <v>0</v>
      </c>
      <c r="F30" s="33">
        <f t="shared" si="8"/>
        <v>0</v>
      </c>
      <c r="G30" s="33">
        <f t="shared" si="8"/>
        <v>0</v>
      </c>
      <c r="H30" s="33">
        <f t="shared" si="8"/>
        <v>0</v>
      </c>
      <c r="I30" s="33">
        <f t="shared" si="8"/>
        <v>0</v>
      </c>
      <c r="J30" s="33">
        <f t="shared" si="8"/>
        <v>0</v>
      </c>
      <c r="K30" s="33">
        <f t="shared" si="8"/>
        <v>0</v>
      </c>
      <c r="L30" s="33">
        <f t="shared" si="8"/>
        <v>0</v>
      </c>
      <c r="M30" s="33">
        <f t="shared" si="8"/>
        <v>0</v>
      </c>
      <c r="N30" s="33">
        <f t="shared" si="8"/>
        <v>0</v>
      </c>
      <c r="O30" s="34">
        <f t="shared" si="8"/>
        <v>1.0624</v>
      </c>
      <c r="P30" s="33">
        <f t="shared" si="8"/>
        <v>0</v>
      </c>
      <c r="Q30" s="33">
        <f t="shared" si="8"/>
        <v>0</v>
      </c>
      <c r="R30" s="34">
        <f t="shared" si="8"/>
        <v>0.68500000000000005</v>
      </c>
      <c r="S30" s="33">
        <f t="shared" si="8"/>
        <v>0</v>
      </c>
      <c r="T30" s="33">
        <f t="shared" si="8"/>
        <v>0</v>
      </c>
      <c r="U30" s="33">
        <f t="shared" si="8"/>
        <v>0</v>
      </c>
      <c r="V30" s="33">
        <f t="shared" si="8"/>
        <v>0</v>
      </c>
      <c r="W30" s="33">
        <f t="shared" si="8"/>
        <v>0</v>
      </c>
      <c r="X30" s="33">
        <f t="shared" si="8"/>
        <v>0</v>
      </c>
      <c r="Y30" s="34">
        <f t="shared" si="8"/>
        <v>0.95910099999999998</v>
      </c>
      <c r="Z30" s="33">
        <f t="shared" si="8"/>
        <v>0</v>
      </c>
      <c r="AA30" s="33">
        <f t="shared" si="8"/>
        <v>0</v>
      </c>
      <c r="AB30" s="34">
        <f t="shared" si="8"/>
        <v>0.89999999999999991</v>
      </c>
      <c r="AC30" s="33">
        <f t="shared" si="8"/>
        <v>0</v>
      </c>
      <c r="AD30" s="33">
        <f t="shared" si="8"/>
        <v>0</v>
      </c>
      <c r="AE30" s="33">
        <f t="shared" si="8"/>
        <v>0</v>
      </c>
      <c r="AF30" s="33">
        <f t="shared" si="8"/>
        <v>0</v>
      </c>
      <c r="AG30" s="33">
        <f t="shared" si="8"/>
        <v>0</v>
      </c>
      <c r="AH30" s="33">
        <f t="shared" si="8"/>
        <v>0</v>
      </c>
      <c r="AI30" s="33">
        <f t="shared" si="8"/>
        <v>0</v>
      </c>
      <c r="AJ30" s="33">
        <f t="shared" si="8"/>
        <v>0</v>
      </c>
      <c r="AK30" s="33">
        <f t="shared" si="8"/>
        <v>0</v>
      </c>
      <c r="AL30" s="33">
        <f t="shared" si="8"/>
        <v>0</v>
      </c>
      <c r="AM30" s="33">
        <f t="shared" si="8"/>
        <v>0</v>
      </c>
      <c r="AN30" s="33">
        <f t="shared" si="8"/>
        <v>0</v>
      </c>
      <c r="AO30" s="33">
        <f t="shared" si="8"/>
        <v>0</v>
      </c>
      <c r="AP30" s="33">
        <f t="shared" si="8"/>
        <v>0</v>
      </c>
      <c r="AQ30" s="33">
        <f t="shared" si="8"/>
        <v>0</v>
      </c>
      <c r="AR30" s="33">
        <f t="shared" si="1"/>
        <v>0</v>
      </c>
      <c r="AS30" s="34">
        <f t="shared" si="1"/>
        <v>2.0215009999999998</v>
      </c>
      <c r="AT30" s="33">
        <f t="shared" si="1"/>
        <v>0</v>
      </c>
      <c r="AU30" s="33">
        <f t="shared" si="1"/>
        <v>0</v>
      </c>
      <c r="AV30" s="34">
        <f t="shared" si="1"/>
        <v>1.585</v>
      </c>
      <c r="AW30" s="33">
        <f t="shared" si="1"/>
        <v>0</v>
      </c>
      <c r="AX30" s="33">
        <f t="shared" si="1"/>
        <v>0</v>
      </c>
      <c r="AY30" s="33">
        <f t="shared" si="1"/>
        <v>0</v>
      </c>
      <c r="AZ30" s="33">
        <f t="shared" si="1"/>
        <v>0</v>
      </c>
      <c r="BA30" s="33">
        <f t="shared" si="1"/>
        <v>0</v>
      </c>
    </row>
    <row r="31" spans="1:53" s="54" customFormat="1" ht="78.75" x14ac:dyDescent="0.25">
      <c r="A31" s="50" t="s">
        <v>99</v>
      </c>
      <c r="B31" s="51" t="s">
        <v>101</v>
      </c>
      <c r="C31" s="52" t="s">
        <v>102</v>
      </c>
      <c r="D31" s="53">
        <v>0</v>
      </c>
      <c r="E31" s="53">
        <v>0</v>
      </c>
      <c r="F31" s="53">
        <v>0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0</v>
      </c>
      <c r="AA31" s="53">
        <v>0</v>
      </c>
      <c r="AB31" s="53">
        <v>0</v>
      </c>
      <c r="AC31" s="53">
        <v>0</v>
      </c>
      <c r="AD31" s="53">
        <v>0</v>
      </c>
      <c r="AE31" s="53">
        <v>0</v>
      </c>
      <c r="AF31" s="53">
        <v>0</v>
      </c>
      <c r="AG31" s="53">
        <v>0</v>
      </c>
      <c r="AH31" s="53">
        <v>0</v>
      </c>
      <c r="AI31" s="53">
        <v>0</v>
      </c>
      <c r="AJ31" s="53">
        <v>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3">
        <v>0</v>
      </c>
      <c r="AQ31" s="53">
        <v>0</v>
      </c>
      <c r="AR31" s="53">
        <f t="shared" si="1"/>
        <v>0</v>
      </c>
      <c r="AS31" s="53">
        <f t="shared" si="1"/>
        <v>0</v>
      </c>
      <c r="AT31" s="53">
        <f t="shared" si="1"/>
        <v>0</v>
      </c>
      <c r="AU31" s="53">
        <f t="shared" si="1"/>
        <v>0</v>
      </c>
      <c r="AV31" s="53">
        <f t="shared" si="1"/>
        <v>0</v>
      </c>
      <c r="AW31" s="53">
        <f t="shared" si="1"/>
        <v>0</v>
      </c>
      <c r="AX31" s="53">
        <f t="shared" si="1"/>
        <v>0</v>
      </c>
      <c r="AY31" s="53">
        <f t="shared" si="1"/>
        <v>0</v>
      </c>
      <c r="AZ31" s="53">
        <f t="shared" si="1"/>
        <v>0</v>
      </c>
      <c r="BA31" s="53">
        <f t="shared" si="1"/>
        <v>0</v>
      </c>
    </row>
    <row r="32" spans="1:53" s="54" customFormat="1" ht="78.75" x14ac:dyDescent="0.25">
      <c r="A32" s="50" t="s">
        <v>99</v>
      </c>
      <c r="B32" s="55" t="s">
        <v>103</v>
      </c>
      <c r="C32" s="52" t="s">
        <v>104</v>
      </c>
      <c r="D32" s="53">
        <v>0</v>
      </c>
      <c r="E32" s="53">
        <v>0</v>
      </c>
      <c r="F32" s="53">
        <v>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0</v>
      </c>
      <c r="Y32" s="53">
        <v>0</v>
      </c>
      <c r="Z32" s="53">
        <v>0</v>
      </c>
      <c r="AA32" s="53">
        <v>0</v>
      </c>
      <c r="AB32" s="53">
        <v>0</v>
      </c>
      <c r="AC32" s="53">
        <v>0</v>
      </c>
      <c r="AD32" s="53">
        <v>0</v>
      </c>
      <c r="AE32" s="53">
        <v>0</v>
      </c>
      <c r="AF32" s="53">
        <v>0</v>
      </c>
      <c r="AG32" s="53">
        <v>0</v>
      </c>
      <c r="AH32" s="53">
        <v>0</v>
      </c>
      <c r="AI32" s="53">
        <v>0</v>
      </c>
      <c r="AJ32" s="53">
        <v>0</v>
      </c>
      <c r="AK32" s="53">
        <v>0</v>
      </c>
      <c r="AL32" s="53">
        <v>0</v>
      </c>
      <c r="AM32" s="53">
        <v>0</v>
      </c>
      <c r="AN32" s="53">
        <v>0</v>
      </c>
      <c r="AO32" s="53">
        <v>0</v>
      </c>
      <c r="AP32" s="53">
        <v>0</v>
      </c>
      <c r="AQ32" s="53">
        <v>0</v>
      </c>
      <c r="AR32" s="53">
        <f t="shared" si="1"/>
        <v>0</v>
      </c>
      <c r="AS32" s="53">
        <f t="shared" si="1"/>
        <v>0</v>
      </c>
      <c r="AT32" s="53">
        <f t="shared" si="1"/>
        <v>0</v>
      </c>
      <c r="AU32" s="53">
        <f t="shared" si="1"/>
        <v>0</v>
      </c>
      <c r="AV32" s="53">
        <f t="shared" si="1"/>
        <v>0</v>
      </c>
      <c r="AW32" s="53">
        <f t="shared" si="1"/>
        <v>0</v>
      </c>
      <c r="AX32" s="53">
        <f t="shared" si="1"/>
        <v>0</v>
      </c>
      <c r="AY32" s="53">
        <f t="shared" si="1"/>
        <v>0</v>
      </c>
      <c r="AZ32" s="53">
        <f t="shared" si="1"/>
        <v>0</v>
      </c>
      <c r="BA32" s="53">
        <f t="shared" si="1"/>
        <v>0</v>
      </c>
    </row>
    <row r="33" spans="1:53" s="54" customFormat="1" ht="78.75" x14ac:dyDescent="0.25">
      <c r="A33" s="50" t="s">
        <v>99</v>
      </c>
      <c r="B33" s="51" t="s">
        <v>105</v>
      </c>
      <c r="C33" s="52" t="s">
        <v>106</v>
      </c>
      <c r="D33" s="53">
        <v>0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34">
        <v>1.0624</v>
      </c>
      <c r="P33" s="53">
        <v>0</v>
      </c>
      <c r="Q33" s="53">
        <v>0</v>
      </c>
      <c r="R33" s="34">
        <v>0.68500000000000005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0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f t="shared" si="1"/>
        <v>0</v>
      </c>
      <c r="AS33" s="34">
        <f t="shared" si="1"/>
        <v>1.0624</v>
      </c>
      <c r="AT33" s="53">
        <f t="shared" si="1"/>
        <v>0</v>
      </c>
      <c r="AU33" s="53">
        <f t="shared" si="1"/>
        <v>0</v>
      </c>
      <c r="AV33" s="34">
        <f t="shared" si="1"/>
        <v>0.68500000000000005</v>
      </c>
      <c r="AW33" s="53">
        <f t="shared" si="1"/>
        <v>0</v>
      </c>
      <c r="AX33" s="53">
        <f t="shared" si="1"/>
        <v>0</v>
      </c>
      <c r="AY33" s="53">
        <f t="shared" si="1"/>
        <v>0</v>
      </c>
      <c r="AZ33" s="53">
        <f t="shared" si="1"/>
        <v>0</v>
      </c>
      <c r="BA33" s="53">
        <f t="shared" si="1"/>
        <v>0</v>
      </c>
    </row>
    <row r="34" spans="1:53" s="54" customFormat="1" ht="78.75" x14ac:dyDescent="0.25">
      <c r="A34" s="50" t="s">
        <v>99</v>
      </c>
      <c r="B34" s="51" t="s">
        <v>107</v>
      </c>
      <c r="C34" s="52" t="s">
        <v>108</v>
      </c>
      <c r="D34" s="53">
        <v>0</v>
      </c>
      <c r="E34" s="53">
        <v>0</v>
      </c>
      <c r="F34" s="53">
        <v>0</v>
      </c>
      <c r="G34" s="53">
        <v>0</v>
      </c>
      <c r="H34" s="53">
        <v>0</v>
      </c>
      <c r="I34" s="53">
        <v>0</v>
      </c>
      <c r="J34" s="53">
        <f t="shared" ref="J34:AQ34" si="9">J35</f>
        <v>0</v>
      </c>
      <c r="K34" s="53">
        <f t="shared" si="9"/>
        <v>0</v>
      </c>
      <c r="L34" s="53">
        <f t="shared" si="9"/>
        <v>0</v>
      </c>
      <c r="M34" s="53">
        <f t="shared" si="9"/>
        <v>0</v>
      </c>
      <c r="N34" s="53">
        <f t="shared" si="9"/>
        <v>0</v>
      </c>
      <c r="O34" s="53">
        <f t="shared" si="9"/>
        <v>0</v>
      </c>
      <c r="P34" s="53">
        <f t="shared" si="9"/>
        <v>0</v>
      </c>
      <c r="Q34" s="53">
        <f t="shared" si="9"/>
        <v>0</v>
      </c>
      <c r="R34" s="53">
        <f t="shared" si="9"/>
        <v>0</v>
      </c>
      <c r="S34" s="53">
        <f t="shared" si="9"/>
        <v>0</v>
      </c>
      <c r="T34" s="53">
        <f t="shared" si="9"/>
        <v>0</v>
      </c>
      <c r="U34" s="53">
        <f t="shared" si="9"/>
        <v>0</v>
      </c>
      <c r="V34" s="53">
        <f t="shared" si="9"/>
        <v>0</v>
      </c>
      <c r="W34" s="53">
        <f t="shared" si="9"/>
        <v>0</v>
      </c>
      <c r="X34" s="53">
        <f t="shared" si="9"/>
        <v>0</v>
      </c>
      <c r="Y34" s="34">
        <v>0.89777099999999999</v>
      </c>
      <c r="Z34" s="53">
        <f t="shared" si="9"/>
        <v>0</v>
      </c>
      <c r="AA34" s="53">
        <f t="shared" si="9"/>
        <v>0</v>
      </c>
      <c r="AB34" s="34">
        <v>0.82</v>
      </c>
      <c r="AC34" s="53">
        <f t="shared" si="9"/>
        <v>0</v>
      </c>
      <c r="AD34" s="53">
        <f t="shared" si="9"/>
        <v>0</v>
      </c>
      <c r="AE34" s="53">
        <f t="shared" si="9"/>
        <v>0</v>
      </c>
      <c r="AF34" s="53">
        <f t="shared" si="9"/>
        <v>0</v>
      </c>
      <c r="AG34" s="53">
        <f t="shared" si="9"/>
        <v>0</v>
      </c>
      <c r="AH34" s="53">
        <f t="shared" si="9"/>
        <v>0</v>
      </c>
      <c r="AI34" s="53">
        <f t="shared" si="9"/>
        <v>0</v>
      </c>
      <c r="AJ34" s="53">
        <f t="shared" si="9"/>
        <v>0</v>
      </c>
      <c r="AK34" s="53">
        <f t="shared" si="9"/>
        <v>0</v>
      </c>
      <c r="AL34" s="53">
        <f t="shared" si="9"/>
        <v>0</v>
      </c>
      <c r="AM34" s="53">
        <f t="shared" si="9"/>
        <v>0</v>
      </c>
      <c r="AN34" s="53">
        <f t="shared" si="9"/>
        <v>0</v>
      </c>
      <c r="AO34" s="53">
        <f t="shared" si="9"/>
        <v>0</v>
      </c>
      <c r="AP34" s="53">
        <f t="shared" si="9"/>
        <v>0</v>
      </c>
      <c r="AQ34" s="53">
        <f t="shared" si="9"/>
        <v>0</v>
      </c>
      <c r="AR34" s="53">
        <f t="shared" si="1"/>
        <v>0</v>
      </c>
      <c r="AS34" s="34">
        <f t="shared" si="1"/>
        <v>0.89777099999999999</v>
      </c>
      <c r="AT34" s="53">
        <f t="shared" si="1"/>
        <v>0</v>
      </c>
      <c r="AU34" s="53">
        <f t="shared" si="1"/>
        <v>0</v>
      </c>
      <c r="AV34" s="34">
        <f t="shared" si="1"/>
        <v>0.82</v>
      </c>
      <c r="AW34" s="53">
        <f t="shared" si="1"/>
        <v>0</v>
      </c>
      <c r="AX34" s="53">
        <f t="shared" si="1"/>
        <v>0</v>
      </c>
      <c r="AY34" s="53">
        <f t="shared" si="1"/>
        <v>0</v>
      </c>
      <c r="AZ34" s="53">
        <f t="shared" si="1"/>
        <v>0</v>
      </c>
      <c r="BA34" s="53">
        <f t="shared" si="1"/>
        <v>0</v>
      </c>
    </row>
    <row r="35" spans="1:53" s="54" customFormat="1" ht="78.75" x14ac:dyDescent="0.25">
      <c r="A35" s="50" t="s">
        <v>99</v>
      </c>
      <c r="B35" s="51" t="s">
        <v>109</v>
      </c>
      <c r="C35" s="52" t="s">
        <v>110</v>
      </c>
      <c r="D35" s="53">
        <v>0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0</v>
      </c>
      <c r="K35" s="53">
        <v>0</v>
      </c>
      <c r="L35" s="53">
        <v>0</v>
      </c>
      <c r="M35" s="53">
        <v>0</v>
      </c>
      <c r="N35" s="53">
        <v>0</v>
      </c>
      <c r="O35" s="53">
        <v>0</v>
      </c>
      <c r="P35" s="53">
        <v>0</v>
      </c>
      <c r="Q35" s="53">
        <v>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0</v>
      </c>
      <c r="Y35" s="34">
        <v>6.1330000000000003E-2</v>
      </c>
      <c r="Z35" s="53">
        <v>0</v>
      </c>
      <c r="AA35" s="53">
        <v>0</v>
      </c>
      <c r="AB35" s="34">
        <v>0.08</v>
      </c>
      <c r="AC35" s="53">
        <v>0</v>
      </c>
      <c r="AD35" s="53">
        <v>0</v>
      </c>
      <c r="AE35" s="53">
        <v>0</v>
      </c>
      <c r="AF35" s="53">
        <v>0</v>
      </c>
      <c r="AG35" s="53">
        <v>0</v>
      </c>
      <c r="AH35" s="53">
        <v>0</v>
      </c>
      <c r="AI35" s="53">
        <v>0</v>
      </c>
      <c r="AJ35" s="53">
        <v>0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3">
        <v>0</v>
      </c>
      <c r="AQ35" s="53">
        <v>0</v>
      </c>
      <c r="AR35" s="53">
        <f t="shared" si="1"/>
        <v>0</v>
      </c>
      <c r="AS35" s="34">
        <f t="shared" si="1"/>
        <v>6.1330000000000003E-2</v>
      </c>
      <c r="AT35" s="53">
        <f t="shared" si="1"/>
        <v>0</v>
      </c>
      <c r="AU35" s="53">
        <f t="shared" si="1"/>
        <v>0</v>
      </c>
      <c r="AV35" s="34">
        <f t="shared" si="1"/>
        <v>0.08</v>
      </c>
      <c r="AW35" s="53">
        <f t="shared" si="1"/>
        <v>0</v>
      </c>
      <c r="AX35" s="53">
        <f t="shared" si="1"/>
        <v>0</v>
      </c>
      <c r="AY35" s="53">
        <f t="shared" si="1"/>
        <v>0</v>
      </c>
      <c r="AZ35" s="53">
        <f t="shared" si="1"/>
        <v>0</v>
      </c>
      <c r="BA35" s="53">
        <f t="shared" si="1"/>
        <v>0</v>
      </c>
    </row>
    <row r="36" spans="1:53" s="35" customFormat="1" ht="94.5" x14ac:dyDescent="0.25">
      <c r="A36" s="36" t="s">
        <v>111</v>
      </c>
      <c r="B36" s="31" t="s">
        <v>112</v>
      </c>
      <c r="C36" s="32" t="s">
        <v>80</v>
      </c>
      <c r="D36" s="33">
        <v>0</v>
      </c>
      <c r="E36" s="33">
        <v>0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O36" s="33">
        <v>0</v>
      </c>
      <c r="AP36" s="33">
        <v>0</v>
      </c>
      <c r="AQ36" s="33">
        <v>0</v>
      </c>
      <c r="AR36" s="33">
        <f t="shared" si="1"/>
        <v>0</v>
      </c>
      <c r="AS36" s="33">
        <f t="shared" si="1"/>
        <v>0</v>
      </c>
      <c r="AT36" s="33">
        <f t="shared" si="1"/>
        <v>0</v>
      </c>
      <c r="AU36" s="33">
        <f t="shared" si="1"/>
        <v>0</v>
      </c>
      <c r="AV36" s="33">
        <f t="shared" si="1"/>
        <v>0</v>
      </c>
      <c r="AW36" s="33">
        <f t="shared" si="1"/>
        <v>0</v>
      </c>
      <c r="AX36" s="33">
        <f t="shared" si="1"/>
        <v>0</v>
      </c>
      <c r="AY36" s="33">
        <f t="shared" si="1"/>
        <v>0</v>
      </c>
      <c r="AZ36" s="33">
        <f t="shared" si="1"/>
        <v>0</v>
      </c>
      <c r="BA36" s="33">
        <f t="shared" si="1"/>
        <v>0</v>
      </c>
    </row>
    <row r="37" spans="1:53" s="35" customFormat="1" ht="78.75" x14ac:dyDescent="0.25">
      <c r="A37" s="36" t="s">
        <v>113</v>
      </c>
      <c r="B37" s="31" t="s">
        <v>114</v>
      </c>
      <c r="C37" s="32" t="s">
        <v>80</v>
      </c>
      <c r="D37" s="33">
        <f>D38</f>
        <v>0</v>
      </c>
      <c r="E37" s="33">
        <f t="shared" ref="E37:BA38" si="10">E38</f>
        <v>0</v>
      </c>
      <c r="F37" s="33">
        <f t="shared" si="10"/>
        <v>0</v>
      </c>
      <c r="G37" s="33">
        <f t="shared" si="10"/>
        <v>0</v>
      </c>
      <c r="H37" s="33">
        <f t="shared" si="10"/>
        <v>0</v>
      </c>
      <c r="I37" s="33">
        <f t="shared" si="10"/>
        <v>0</v>
      </c>
      <c r="J37" s="33">
        <f t="shared" si="10"/>
        <v>0</v>
      </c>
      <c r="K37" s="33">
        <f t="shared" si="10"/>
        <v>0</v>
      </c>
      <c r="L37" s="33">
        <f t="shared" si="10"/>
        <v>0</v>
      </c>
      <c r="M37" s="33">
        <f t="shared" si="10"/>
        <v>0</v>
      </c>
      <c r="N37" s="33">
        <f t="shared" si="10"/>
        <v>0</v>
      </c>
      <c r="O37" s="33">
        <f t="shared" si="10"/>
        <v>0</v>
      </c>
      <c r="P37" s="33">
        <f t="shared" si="10"/>
        <v>0</v>
      </c>
      <c r="Q37" s="33">
        <f t="shared" si="10"/>
        <v>0</v>
      </c>
      <c r="R37" s="33">
        <f t="shared" si="10"/>
        <v>0</v>
      </c>
      <c r="S37" s="33">
        <f t="shared" si="10"/>
        <v>0</v>
      </c>
      <c r="T37" s="33">
        <f t="shared" si="10"/>
        <v>0</v>
      </c>
      <c r="U37" s="33">
        <f t="shared" si="10"/>
        <v>0</v>
      </c>
      <c r="V37" s="33">
        <f t="shared" si="10"/>
        <v>0</v>
      </c>
      <c r="W37" s="33">
        <f t="shared" si="10"/>
        <v>0</v>
      </c>
      <c r="X37" s="33">
        <f t="shared" si="10"/>
        <v>0</v>
      </c>
      <c r="Y37" s="33">
        <f t="shared" si="10"/>
        <v>0</v>
      </c>
      <c r="Z37" s="33">
        <f t="shared" si="10"/>
        <v>0</v>
      </c>
      <c r="AA37" s="33">
        <f t="shared" si="10"/>
        <v>0</v>
      </c>
      <c r="AB37" s="33">
        <f t="shared" si="10"/>
        <v>0</v>
      </c>
      <c r="AC37" s="33">
        <f t="shared" si="10"/>
        <v>0</v>
      </c>
      <c r="AD37" s="33">
        <f t="shared" si="10"/>
        <v>0</v>
      </c>
      <c r="AE37" s="33">
        <f t="shared" si="10"/>
        <v>0</v>
      </c>
      <c r="AF37" s="33">
        <f t="shared" si="10"/>
        <v>0</v>
      </c>
      <c r="AG37" s="33">
        <f t="shared" si="10"/>
        <v>0</v>
      </c>
      <c r="AH37" s="33">
        <f t="shared" si="10"/>
        <v>0</v>
      </c>
      <c r="AI37" s="33">
        <f t="shared" si="10"/>
        <v>0</v>
      </c>
      <c r="AJ37" s="33">
        <f t="shared" si="10"/>
        <v>0</v>
      </c>
      <c r="AK37" s="33">
        <f t="shared" si="10"/>
        <v>0</v>
      </c>
      <c r="AL37" s="33">
        <f t="shared" si="10"/>
        <v>0</v>
      </c>
      <c r="AM37" s="33">
        <f t="shared" si="10"/>
        <v>0</v>
      </c>
      <c r="AN37" s="33">
        <f t="shared" si="10"/>
        <v>0</v>
      </c>
      <c r="AO37" s="33">
        <f t="shared" si="10"/>
        <v>0</v>
      </c>
      <c r="AP37" s="33">
        <f t="shared" si="10"/>
        <v>0</v>
      </c>
      <c r="AQ37" s="33">
        <f t="shared" si="10"/>
        <v>0</v>
      </c>
      <c r="AR37" s="33">
        <f t="shared" si="10"/>
        <v>0</v>
      </c>
      <c r="AS37" s="33">
        <f t="shared" si="10"/>
        <v>0</v>
      </c>
      <c r="AT37" s="33">
        <f t="shared" si="10"/>
        <v>0</v>
      </c>
      <c r="AU37" s="33">
        <f t="shared" si="10"/>
        <v>0</v>
      </c>
      <c r="AV37" s="33">
        <f t="shared" si="10"/>
        <v>0</v>
      </c>
      <c r="AW37" s="33">
        <f t="shared" si="10"/>
        <v>0</v>
      </c>
      <c r="AX37" s="33">
        <f t="shared" si="10"/>
        <v>0</v>
      </c>
      <c r="AY37" s="33">
        <f t="shared" si="10"/>
        <v>0</v>
      </c>
      <c r="AZ37" s="33">
        <f t="shared" si="10"/>
        <v>0</v>
      </c>
      <c r="BA37" s="33">
        <f t="shared" si="10"/>
        <v>0</v>
      </c>
    </row>
    <row r="38" spans="1:53" s="35" customFormat="1" ht="110.25" x14ac:dyDescent="0.25">
      <c r="A38" s="36" t="s">
        <v>113</v>
      </c>
      <c r="B38" s="56" t="s">
        <v>115</v>
      </c>
      <c r="C38" s="32" t="s">
        <v>80</v>
      </c>
      <c r="D38" s="33">
        <f>D39</f>
        <v>0</v>
      </c>
      <c r="E38" s="33">
        <f t="shared" si="10"/>
        <v>0</v>
      </c>
      <c r="F38" s="33">
        <f t="shared" si="10"/>
        <v>0</v>
      </c>
      <c r="G38" s="33">
        <f t="shared" si="10"/>
        <v>0</v>
      </c>
      <c r="H38" s="33">
        <f t="shared" si="10"/>
        <v>0</v>
      </c>
      <c r="I38" s="33">
        <f t="shared" si="10"/>
        <v>0</v>
      </c>
      <c r="J38" s="33">
        <f t="shared" si="10"/>
        <v>0</v>
      </c>
      <c r="K38" s="33">
        <f t="shared" si="10"/>
        <v>0</v>
      </c>
      <c r="L38" s="33">
        <f t="shared" si="10"/>
        <v>0</v>
      </c>
      <c r="M38" s="33">
        <f t="shared" si="10"/>
        <v>0</v>
      </c>
      <c r="N38" s="33">
        <f t="shared" si="10"/>
        <v>0</v>
      </c>
      <c r="O38" s="33">
        <f t="shared" si="10"/>
        <v>0</v>
      </c>
      <c r="P38" s="33">
        <f t="shared" si="10"/>
        <v>0</v>
      </c>
      <c r="Q38" s="33">
        <f t="shared" si="10"/>
        <v>0</v>
      </c>
      <c r="R38" s="33">
        <f t="shared" si="10"/>
        <v>0</v>
      </c>
      <c r="S38" s="33">
        <f t="shared" si="10"/>
        <v>0</v>
      </c>
      <c r="T38" s="33">
        <f t="shared" si="10"/>
        <v>0</v>
      </c>
      <c r="U38" s="33">
        <f t="shared" si="10"/>
        <v>0</v>
      </c>
      <c r="V38" s="33">
        <f t="shared" si="10"/>
        <v>0</v>
      </c>
      <c r="W38" s="33">
        <f t="shared" si="10"/>
        <v>0</v>
      </c>
      <c r="X38" s="33">
        <f t="shared" si="10"/>
        <v>0</v>
      </c>
      <c r="Y38" s="33">
        <f t="shared" si="10"/>
        <v>0</v>
      </c>
      <c r="Z38" s="33">
        <f t="shared" si="10"/>
        <v>0</v>
      </c>
      <c r="AA38" s="33">
        <f t="shared" si="10"/>
        <v>0</v>
      </c>
      <c r="AB38" s="33">
        <f t="shared" si="10"/>
        <v>0</v>
      </c>
      <c r="AC38" s="33">
        <f t="shared" si="10"/>
        <v>0</v>
      </c>
      <c r="AD38" s="33">
        <f t="shared" si="10"/>
        <v>0</v>
      </c>
      <c r="AE38" s="33">
        <f t="shared" si="10"/>
        <v>0</v>
      </c>
      <c r="AF38" s="33">
        <f t="shared" si="10"/>
        <v>0</v>
      </c>
      <c r="AG38" s="33">
        <f t="shared" si="10"/>
        <v>0</v>
      </c>
      <c r="AH38" s="33">
        <f t="shared" si="10"/>
        <v>0</v>
      </c>
      <c r="AI38" s="33">
        <f t="shared" si="10"/>
        <v>0</v>
      </c>
      <c r="AJ38" s="33">
        <f t="shared" si="10"/>
        <v>0</v>
      </c>
      <c r="AK38" s="33">
        <f t="shared" si="10"/>
        <v>0</v>
      </c>
      <c r="AL38" s="33">
        <f t="shared" si="10"/>
        <v>0</v>
      </c>
      <c r="AM38" s="33">
        <f t="shared" si="10"/>
        <v>0</v>
      </c>
      <c r="AN38" s="33">
        <f t="shared" si="10"/>
        <v>0</v>
      </c>
      <c r="AO38" s="33">
        <f t="shared" si="10"/>
        <v>0</v>
      </c>
      <c r="AP38" s="33">
        <f t="shared" si="10"/>
        <v>0</v>
      </c>
      <c r="AQ38" s="33">
        <f t="shared" si="10"/>
        <v>0</v>
      </c>
      <c r="AR38" s="33">
        <f t="shared" ref="AR38:BA63" si="11">D38+N38+X38+AH38</f>
        <v>0</v>
      </c>
      <c r="AS38" s="33">
        <f t="shared" si="11"/>
        <v>0</v>
      </c>
      <c r="AT38" s="33">
        <f t="shared" si="11"/>
        <v>0</v>
      </c>
      <c r="AU38" s="33">
        <f t="shared" si="11"/>
        <v>0</v>
      </c>
      <c r="AV38" s="33">
        <f t="shared" si="11"/>
        <v>0</v>
      </c>
      <c r="AW38" s="33">
        <f t="shared" si="11"/>
        <v>0</v>
      </c>
      <c r="AX38" s="33">
        <f t="shared" si="11"/>
        <v>0</v>
      </c>
      <c r="AY38" s="33">
        <f t="shared" si="11"/>
        <v>0</v>
      </c>
      <c r="AZ38" s="33">
        <f t="shared" si="11"/>
        <v>0</v>
      </c>
      <c r="BA38" s="33">
        <f t="shared" si="11"/>
        <v>0</v>
      </c>
    </row>
    <row r="39" spans="1:53" s="54" customFormat="1" ht="79.5" customHeight="1" x14ac:dyDescent="0.25">
      <c r="A39" s="50" t="s">
        <v>113</v>
      </c>
      <c r="B39" s="57" t="s">
        <v>116</v>
      </c>
      <c r="C39" s="52" t="s">
        <v>117</v>
      </c>
      <c r="D39" s="53">
        <v>0</v>
      </c>
      <c r="E39" s="53">
        <v>0</v>
      </c>
      <c r="F39" s="53">
        <v>0</v>
      </c>
      <c r="G39" s="53">
        <v>0</v>
      </c>
      <c r="H39" s="53">
        <v>0</v>
      </c>
      <c r="I39" s="53">
        <v>0</v>
      </c>
      <c r="J39" s="53">
        <f>J40+J44</f>
        <v>0</v>
      </c>
      <c r="K39" s="53">
        <f>K40+K44</f>
        <v>0</v>
      </c>
      <c r="L39" s="53">
        <f>L40+L44</f>
        <v>0</v>
      </c>
      <c r="M39" s="53">
        <f>M40+M44</f>
        <v>0</v>
      </c>
      <c r="N39" s="53">
        <v>0</v>
      </c>
      <c r="O39" s="53">
        <v>0</v>
      </c>
      <c r="P39" s="53">
        <v>0</v>
      </c>
      <c r="Q39" s="53">
        <v>0</v>
      </c>
      <c r="R39" s="53">
        <v>0</v>
      </c>
      <c r="S39" s="53">
        <v>0</v>
      </c>
      <c r="T39" s="53">
        <f>T40+T44</f>
        <v>0</v>
      </c>
      <c r="U39" s="53">
        <f>U40+U44</f>
        <v>0</v>
      </c>
      <c r="V39" s="53">
        <f>V40+V44</f>
        <v>0</v>
      </c>
      <c r="W39" s="53">
        <f>W40+W44</f>
        <v>0</v>
      </c>
      <c r="X39" s="53">
        <v>0</v>
      </c>
      <c r="Y39" s="53">
        <v>0</v>
      </c>
      <c r="Z39" s="53">
        <v>0</v>
      </c>
      <c r="AA39" s="53">
        <v>0</v>
      </c>
      <c r="AB39" s="53">
        <v>0</v>
      </c>
      <c r="AC39" s="53">
        <v>0</v>
      </c>
      <c r="AD39" s="53">
        <f>AD40+AD44</f>
        <v>0</v>
      </c>
      <c r="AE39" s="53">
        <f>AE40+AE44</f>
        <v>0</v>
      </c>
      <c r="AF39" s="53">
        <f>AF40+AF44</f>
        <v>0</v>
      </c>
      <c r="AG39" s="53">
        <f>AG40+AG44</f>
        <v>0</v>
      </c>
      <c r="AH39" s="53">
        <v>0</v>
      </c>
      <c r="AI39" s="53">
        <v>0</v>
      </c>
      <c r="AJ39" s="53">
        <v>0</v>
      </c>
      <c r="AK39" s="53">
        <v>0</v>
      </c>
      <c r="AL39" s="53">
        <v>0</v>
      </c>
      <c r="AM39" s="53">
        <v>0</v>
      </c>
      <c r="AN39" s="53">
        <f>AN40+AN44</f>
        <v>0</v>
      </c>
      <c r="AO39" s="53">
        <f>AO40+AO44</f>
        <v>0</v>
      </c>
      <c r="AP39" s="53">
        <f>AP40+AP44</f>
        <v>0</v>
      </c>
      <c r="AQ39" s="53">
        <f>AQ40+AQ44</f>
        <v>0</v>
      </c>
      <c r="AR39" s="53">
        <f t="shared" si="11"/>
        <v>0</v>
      </c>
      <c r="AS39" s="53">
        <f t="shared" si="11"/>
        <v>0</v>
      </c>
      <c r="AT39" s="53">
        <f t="shared" si="11"/>
        <v>0</v>
      </c>
      <c r="AU39" s="53">
        <f t="shared" si="11"/>
        <v>0</v>
      </c>
      <c r="AV39" s="53">
        <f t="shared" si="11"/>
        <v>0</v>
      </c>
      <c r="AW39" s="53">
        <f t="shared" si="11"/>
        <v>0</v>
      </c>
      <c r="AX39" s="53">
        <f t="shared" si="11"/>
        <v>0</v>
      </c>
      <c r="AY39" s="53">
        <f t="shared" si="11"/>
        <v>0</v>
      </c>
      <c r="AZ39" s="53">
        <f t="shared" si="11"/>
        <v>0</v>
      </c>
      <c r="BA39" s="53">
        <f t="shared" si="11"/>
        <v>0</v>
      </c>
    </row>
    <row r="40" spans="1:53" s="49" customFormat="1" ht="63" x14ac:dyDescent="0.25">
      <c r="A40" s="45" t="s">
        <v>118</v>
      </c>
      <c r="B40" s="58" t="s">
        <v>119</v>
      </c>
      <c r="C40" s="47" t="s">
        <v>80</v>
      </c>
      <c r="D40" s="48">
        <f>D41+D42</f>
        <v>0</v>
      </c>
      <c r="E40" s="48">
        <f t="shared" ref="E40:AM40" si="12">E41+E42</f>
        <v>0</v>
      </c>
      <c r="F40" s="48">
        <f t="shared" si="12"/>
        <v>0</v>
      </c>
      <c r="G40" s="48">
        <f t="shared" si="12"/>
        <v>0</v>
      </c>
      <c r="H40" s="48">
        <f t="shared" si="12"/>
        <v>0</v>
      </c>
      <c r="I40" s="48">
        <f t="shared" si="12"/>
        <v>0</v>
      </c>
      <c r="J40" s="48">
        <f>J41+J42+J43</f>
        <v>0</v>
      </c>
      <c r="K40" s="48">
        <f>K41+K42+K43</f>
        <v>0</v>
      </c>
      <c r="L40" s="48">
        <f>L41+L42+L43</f>
        <v>0</v>
      </c>
      <c r="M40" s="48">
        <f>M41+M42+M43</f>
        <v>0</v>
      </c>
      <c r="N40" s="48">
        <f t="shared" si="12"/>
        <v>0</v>
      </c>
      <c r="O40" s="48">
        <f t="shared" si="12"/>
        <v>0</v>
      </c>
      <c r="P40" s="48">
        <f t="shared" si="12"/>
        <v>0</v>
      </c>
      <c r="Q40" s="48">
        <f t="shared" si="12"/>
        <v>0</v>
      </c>
      <c r="R40" s="48">
        <f t="shared" si="12"/>
        <v>0</v>
      </c>
      <c r="S40" s="48">
        <f t="shared" si="12"/>
        <v>0</v>
      </c>
      <c r="T40" s="48">
        <f>T41+T42+T43</f>
        <v>0</v>
      </c>
      <c r="U40" s="48">
        <f>U41+U42+U43</f>
        <v>0</v>
      </c>
      <c r="V40" s="48">
        <f>V41+V42+V43</f>
        <v>0</v>
      </c>
      <c r="W40" s="48">
        <f>W41+W42+W43</f>
        <v>0</v>
      </c>
      <c r="X40" s="48">
        <f t="shared" si="12"/>
        <v>0</v>
      </c>
      <c r="Y40" s="48">
        <f t="shared" si="12"/>
        <v>0</v>
      </c>
      <c r="Z40" s="48">
        <f t="shared" si="12"/>
        <v>0</v>
      </c>
      <c r="AA40" s="48">
        <f t="shared" si="12"/>
        <v>0</v>
      </c>
      <c r="AB40" s="48">
        <f t="shared" si="12"/>
        <v>0</v>
      </c>
      <c r="AC40" s="48">
        <f t="shared" si="12"/>
        <v>0</v>
      </c>
      <c r="AD40" s="48">
        <f>AD41+AD42+AD43</f>
        <v>0</v>
      </c>
      <c r="AE40" s="48">
        <f>AE41+AE42+AE43</f>
        <v>0</v>
      </c>
      <c r="AF40" s="48">
        <f>AF41+AF42+AF43</f>
        <v>0</v>
      </c>
      <c r="AG40" s="48">
        <f>AG41+AG42+AG43</f>
        <v>0</v>
      </c>
      <c r="AH40" s="48">
        <f t="shared" si="12"/>
        <v>0</v>
      </c>
      <c r="AI40" s="48">
        <f t="shared" si="12"/>
        <v>0</v>
      </c>
      <c r="AJ40" s="48">
        <f t="shared" si="12"/>
        <v>0</v>
      </c>
      <c r="AK40" s="48">
        <f t="shared" si="12"/>
        <v>0</v>
      </c>
      <c r="AL40" s="48">
        <f t="shared" si="12"/>
        <v>0</v>
      </c>
      <c r="AM40" s="48">
        <f t="shared" si="12"/>
        <v>0</v>
      </c>
      <c r="AN40" s="48">
        <f>AN41+AN42+AN43</f>
        <v>0</v>
      </c>
      <c r="AO40" s="48">
        <f>AO41+AO42+AO43</f>
        <v>0</v>
      </c>
      <c r="AP40" s="48">
        <f>AP41+AP42+AP43</f>
        <v>0</v>
      </c>
      <c r="AQ40" s="48">
        <f>AQ41+AQ42+AQ43</f>
        <v>0</v>
      </c>
      <c r="AR40" s="48">
        <f t="shared" si="11"/>
        <v>0</v>
      </c>
      <c r="AS40" s="48">
        <f t="shared" si="11"/>
        <v>0</v>
      </c>
      <c r="AT40" s="48">
        <f t="shared" si="11"/>
        <v>0</v>
      </c>
      <c r="AU40" s="48">
        <f t="shared" si="11"/>
        <v>0</v>
      </c>
      <c r="AV40" s="48">
        <f t="shared" si="11"/>
        <v>0</v>
      </c>
      <c r="AW40" s="48">
        <f t="shared" si="11"/>
        <v>0</v>
      </c>
      <c r="AX40" s="48">
        <f t="shared" si="11"/>
        <v>0</v>
      </c>
      <c r="AY40" s="48">
        <f t="shared" si="11"/>
        <v>0</v>
      </c>
      <c r="AZ40" s="48">
        <f t="shared" si="11"/>
        <v>0</v>
      </c>
      <c r="BA40" s="48">
        <f t="shared" si="11"/>
        <v>0</v>
      </c>
    </row>
    <row r="41" spans="1:53" s="35" customFormat="1" ht="94.5" x14ac:dyDescent="0.25">
      <c r="A41" s="36" t="s">
        <v>120</v>
      </c>
      <c r="B41" s="59" t="s">
        <v>121</v>
      </c>
      <c r="C41" s="32" t="s">
        <v>80</v>
      </c>
      <c r="D41" s="33">
        <v>0</v>
      </c>
      <c r="E41" s="33">
        <v>0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v>0</v>
      </c>
      <c r="AE41" s="33">
        <v>0</v>
      </c>
      <c r="AF41" s="33">
        <v>0</v>
      </c>
      <c r="AG41" s="33">
        <v>0</v>
      </c>
      <c r="AH41" s="33">
        <v>0</v>
      </c>
      <c r="AI41" s="33">
        <v>0</v>
      </c>
      <c r="AJ41" s="33">
        <v>0</v>
      </c>
      <c r="AK41" s="33">
        <v>0</v>
      </c>
      <c r="AL41" s="33">
        <v>0</v>
      </c>
      <c r="AM41" s="33">
        <v>0</v>
      </c>
      <c r="AN41" s="33">
        <v>0</v>
      </c>
      <c r="AO41" s="33">
        <v>0</v>
      </c>
      <c r="AP41" s="33">
        <v>0</v>
      </c>
      <c r="AQ41" s="33">
        <v>0</v>
      </c>
      <c r="AR41" s="33">
        <f t="shared" si="11"/>
        <v>0</v>
      </c>
      <c r="AS41" s="33">
        <f t="shared" si="11"/>
        <v>0</v>
      </c>
      <c r="AT41" s="33">
        <f t="shared" si="11"/>
        <v>0</v>
      </c>
      <c r="AU41" s="33">
        <f t="shared" si="11"/>
        <v>0</v>
      </c>
      <c r="AV41" s="33">
        <f t="shared" si="11"/>
        <v>0</v>
      </c>
      <c r="AW41" s="33">
        <f t="shared" si="11"/>
        <v>0</v>
      </c>
      <c r="AX41" s="33">
        <f t="shared" si="11"/>
        <v>0</v>
      </c>
      <c r="AY41" s="33">
        <f t="shared" si="11"/>
        <v>0</v>
      </c>
      <c r="AZ41" s="33">
        <f t="shared" si="11"/>
        <v>0</v>
      </c>
      <c r="BA41" s="33">
        <f t="shared" si="11"/>
        <v>0</v>
      </c>
    </row>
    <row r="42" spans="1:53" s="35" customFormat="1" ht="78.75" x14ac:dyDescent="0.25">
      <c r="A42" s="36" t="s">
        <v>122</v>
      </c>
      <c r="B42" s="59" t="s">
        <v>123</v>
      </c>
      <c r="C42" s="32" t="s">
        <v>80</v>
      </c>
      <c r="D42" s="33">
        <f>D43</f>
        <v>0</v>
      </c>
      <c r="E42" s="33">
        <f t="shared" ref="E42:AM42" si="13">E43</f>
        <v>0</v>
      </c>
      <c r="F42" s="33">
        <f t="shared" si="13"/>
        <v>0</v>
      </c>
      <c r="G42" s="33">
        <f t="shared" si="13"/>
        <v>0</v>
      </c>
      <c r="H42" s="33">
        <f t="shared" si="13"/>
        <v>0</v>
      </c>
      <c r="I42" s="33">
        <f t="shared" si="13"/>
        <v>0</v>
      </c>
      <c r="J42" s="33">
        <v>0</v>
      </c>
      <c r="K42" s="33">
        <v>0</v>
      </c>
      <c r="L42" s="33">
        <v>0</v>
      </c>
      <c r="M42" s="33">
        <v>0</v>
      </c>
      <c r="N42" s="33">
        <f t="shared" si="13"/>
        <v>0</v>
      </c>
      <c r="O42" s="33">
        <f t="shared" si="13"/>
        <v>0</v>
      </c>
      <c r="P42" s="33">
        <f t="shared" si="13"/>
        <v>0</v>
      </c>
      <c r="Q42" s="33">
        <f t="shared" si="13"/>
        <v>0</v>
      </c>
      <c r="R42" s="33">
        <f t="shared" si="13"/>
        <v>0</v>
      </c>
      <c r="S42" s="33">
        <f t="shared" si="13"/>
        <v>0</v>
      </c>
      <c r="T42" s="33">
        <v>0</v>
      </c>
      <c r="U42" s="33">
        <v>0</v>
      </c>
      <c r="V42" s="33">
        <v>0</v>
      </c>
      <c r="W42" s="33">
        <v>0</v>
      </c>
      <c r="X42" s="33">
        <f t="shared" si="13"/>
        <v>0</v>
      </c>
      <c r="Y42" s="33">
        <f t="shared" si="13"/>
        <v>0</v>
      </c>
      <c r="Z42" s="33">
        <f t="shared" si="13"/>
        <v>0</v>
      </c>
      <c r="AA42" s="33">
        <f t="shared" si="13"/>
        <v>0</v>
      </c>
      <c r="AB42" s="33">
        <f t="shared" si="13"/>
        <v>0</v>
      </c>
      <c r="AC42" s="33">
        <f t="shared" si="13"/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f t="shared" si="13"/>
        <v>0</v>
      </c>
      <c r="AI42" s="33">
        <f t="shared" si="13"/>
        <v>0</v>
      </c>
      <c r="AJ42" s="33">
        <f t="shared" si="13"/>
        <v>0</v>
      </c>
      <c r="AK42" s="33">
        <f t="shared" si="13"/>
        <v>0</v>
      </c>
      <c r="AL42" s="33">
        <f t="shared" si="13"/>
        <v>0</v>
      </c>
      <c r="AM42" s="33">
        <f t="shared" si="13"/>
        <v>0</v>
      </c>
      <c r="AN42" s="33">
        <v>0</v>
      </c>
      <c r="AO42" s="33">
        <v>0</v>
      </c>
      <c r="AP42" s="33">
        <v>0</v>
      </c>
      <c r="AQ42" s="33">
        <v>0</v>
      </c>
      <c r="AR42" s="33">
        <f t="shared" si="11"/>
        <v>0</v>
      </c>
      <c r="AS42" s="33">
        <f t="shared" si="11"/>
        <v>0</v>
      </c>
      <c r="AT42" s="33">
        <f t="shared" si="11"/>
        <v>0</v>
      </c>
      <c r="AU42" s="33">
        <f t="shared" si="11"/>
        <v>0</v>
      </c>
      <c r="AV42" s="33">
        <f t="shared" si="11"/>
        <v>0</v>
      </c>
      <c r="AW42" s="33">
        <f t="shared" si="11"/>
        <v>0</v>
      </c>
      <c r="AX42" s="33">
        <f t="shared" si="11"/>
        <v>0</v>
      </c>
      <c r="AY42" s="33">
        <f t="shared" si="11"/>
        <v>0</v>
      </c>
      <c r="AZ42" s="33">
        <f t="shared" si="11"/>
        <v>0</v>
      </c>
      <c r="BA42" s="33">
        <f t="shared" si="11"/>
        <v>0</v>
      </c>
    </row>
    <row r="43" spans="1:53" s="54" customFormat="1" ht="204.75" x14ac:dyDescent="0.25">
      <c r="A43" s="50" t="s">
        <v>122</v>
      </c>
      <c r="B43" s="55" t="s">
        <v>124</v>
      </c>
      <c r="C43" s="52" t="s">
        <v>125</v>
      </c>
      <c r="D43" s="53">
        <v>0</v>
      </c>
      <c r="E43" s="53">
        <v>0</v>
      </c>
      <c r="F43" s="53">
        <v>0</v>
      </c>
      <c r="G43" s="53">
        <v>0</v>
      </c>
      <c r="H43" s="53">
        <v>0</v>
      </c>
      <c r="I43" s="53">
        <v>0</v>
      </c>
      <c r="J43" s="53">
        <v>0</v>
      </c>
      <c r="K43" s="53">
        <v>0</v>
      </c>
      <c r="L43" s="53">
        <v>0</v>
      </c>
      <c r="M43" s="53">
        <v>0</v>
      </c>
      <c r="N43" s="53">
        <v>0</v>
      </c>
      <c r="O43" s="53">
        <v>0</v>
      </c>
      <c r="P43" s="53">
        <v>0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0</v>
      </c>
      <c r="Y43" s="53">
        <v>0</v>
      </c>
      <c r="Z43" s="53">
        <v>0</v>
      </c>
      <c r="AA43" s="53">
        <v>0</v>
      </c>
      <c r="AB43" s="53">
        <v>0</v>
      </c>
      <c r="AC43" s="53">
        <v>0</v>
      </c>
      <c r="AD43" s="53">
        <v>0</v>
      </c>
      <c r="AE43" s="53">
        <v>0</v>
      </c>
      <c r="AF43" s="53">
        <v>0</v>
      </c>
      <c r="AG43" s="53">
        <v>0</v>
      </c>
      <c r="AH43" s="53">
        <v>0</v>
      </c>
      <c r="AI43" s="53">
        <v>0</v>
      </c>
      <c r="AJ43" s="53">
        <v>0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3">
        <v>0</v>
      </c>
      <c r="AQ43" s="53">
        <v>0</v>
      </c>
      <c r="AR43" s="53">
        <f t="shared" si="11"/>
        <v>0</v>
      </c>
      <c r="AS43" s="53">
        <f t="shared" si="11"/>
        <v>0</v>
      </c>
      <c r="AT43" s="53">
        <f t="shared" si="11"/>
        <v>0</v>
      </c>
      <c r="AU43" s="53">
        <f t="shared" si="11"/>
        <v>0</v>
      </c>
      <c r="AV43" s="53">
        <f t="shared" si="11"/>
        <v>0</v>
      </c>
      <c r="AW43" s="53">
        <f t="shared" si="11"/>
        <v>0</v>
      </c>
      <c r="AX43" s="53">
        <f t="shared" si="11"/>
        <v>0</v>
      </c>
      <c r="AY43" s="53">
        <f t="shared" si="11"/>
        <v>0</v>
      </c>
      <c r="AZ43" s="53">
        <f t="shared" si="11"/>
        <v>0</v>
      </c>
      <c r="BA43" s="53">
        <f t="shared" si="11"/>
        <v>0</v>
      </c>
    </row>
    <row r="44" spans="1:53" s="49" customFormat="1" ht="63" x14ac:dyDescent="0.25">
      <c r="A44" s="45" t="s">
        <v>126</v>
      </c>
      <c r="B44" s="58" t="s">
        <v>127</v>
      </c>
      <c r="C44" s="47" t="s">
        <v>80</v>
      </c>
      <c r="D44" s="48">
        <f>D45+D49</f>
        <v>0</v>
      </c>
      <c r="E44" s="48">
        <f t="shared" ref="E44:AM44" si="14">E45+E49</f>
        <v>0</v>
      </c>
      <c r="F44" s="48">
        <f t="shared" si="14"/>
        <v>0</v>
      </c>
      <c r="G44" s="48">
        <f t="shared" si="14"/>
        <v>0</v>
      </c>
      <c r="H44" s="48">
        <f t="shared" si="14"/>
        <v>0</v>
      </c>
      <c r="I44" s="48">
        <f t="shared" si="14"/>
        <v>0</v>
      </c>
      <c r="J44" s="48">
        <f>J45+J46+J47</f>
        <v>0</v>
      </c>
      <c r="K44" s="48">
        <f>K45+K46+K47</f>
        <v>0</v>
      </c>
      <c r="L44" s="48">
        <f>L45+L46+L47</f>
        <v>0</v>
      </c>
      <c r="M44" s="48">
        <f>M45+M46+M47</f>
        <v>0</v>
      </c>
      <c r="N44" s="48">
        <f t="shared" si="14"/>
        <v>0</v>
      </c>
      <c r="O44" s="48">
        <f t="shared" si="14"/>
        <v>0</v>
      </c>
      <c r="P44" s="48">
        <f t="shared" si="14"/>
        <v>0</v>
      </c>
      <c r="Q44" s="48">
        <f t="shared" si="14"/>
        <v>0</v>
      </c>
      <c r="R44" s="48">
        <f t="shared" si="14"/>
        <v>0</v>
      </c>
      <c r="S44" s="48">
        <f t="shared" si="14"/>
        <v>0</v>
      </c>
      <c r="T44" s="48">
        <f>T45+T46+T47</f>
        <v>0</v>
      </c>
      <c r="U44" s="48">
        <f>U45+U46+U47</f>
        <v>0</v>
      </c>
      <c r="V44" s="48">
        <f>V45+V46+V47</f>
        <v>0</v>
      </c>
      <c r="W44" s="48">
        <f>W45+W46+W47</f>
        <v>0</v>
      </c>
      <c r="X44" s="48">
        <f t="shared" si="14"/>
        <v>0</v>
      </c>
      <c r="Y44" s="48">
        <f t="shared" si="14"/>
        <v>0</v>
      </c>
      <c r="Z44" s="48">
        <f t="shared" si="14"/>
        <v>0</v>
      </c>
      <c r="AA44" s="48">
        <f t="shared" si="14"/>
        <v>0</v>
      </c>
      <c r="AB44" s="48">
        <f t="shared" si="14"/>
        <v>0</v>
      </c>
      <c r="AC44" s="48">
        <f t="shared" si="14"/>
        <v>0</v>
      </c>
      <c r="AD44" s="48">
        <f>AD45+AD46+AD47</f>
        <v>0</v>
      </c>
      <c r="AE44" s="48">
        <f>AE45+AE46+AE47</f>
        <v>0</v>
      </c>
      <c r="AF44" s="48">
        <f>AF45+AF46+AF47</f>
        <v>0</v>
      </c>
      <c r="AG44" s="48">
        <f>AG45+AG46+AG47</f>
        <v>0</v>
      </c>
      <c r="AH44" s="48">
        <f t="shared" si="14"/>
        <v>0</v>
      </c>
      <c r="AI44" s="48">
        <f t="shared" si="14"/>
        <v>0</v>
      </c>
      <c r="AJ44" s="48">
        <f t="shared" si="14"/>
        <v>0</v>
      </c>
      <c r="AK44" s="48">
        <f t="shared" si="14"/>
        <v>0</v>
      </c>
      <c r="AL44" s="48">
        <f t="shared" si="14"/>
        <v>0</v>
      </c>
      <c r="AM44" s="48">
        <f t="shared" si="14"/>
        <v>0</v>
      </c>
      <c r="AN44" s="48">
        <f>AN45+AN46+AN47</f>
        <v>0</v>
      </c>
      <c r="AO44" s="48">
        <f>AO45+AO46+AO47</f>
        <v>0</v>
      </c>
      <c r="AP44" s="48">
        <f>AP45+AP46+AP47</f>
        <v>0</v>
      </c>
      <c r="AQ44" s="48">
        <f>AQ45+AQ46+AQ47</f>
        <v>0</v>
      </c>
      <c r="AR44" s="48">
        <f t="shared" si="11"/>
        <v>0</v>
      </c>
      <c r="AS44" s="48">
        <f t="shared" si="11"/>
        <v>0</v>
      </c>
      <c r="AT44" s="48">
        <f t="shared" si="11"/>
        <v>0</v>
      </c>
      <c r="AU44" s="48">
        <f t="shared" si="11"/>
        <v>0</v>
      </c>
      <c r="AV44" s="48">
        <f t="shared" si="11"/>
        <v>0</v>
      </c>
      <c r="AW44" s="48">
        <f t="shared" si="11"/>
        <v>0</v>
      </c>
      <c r="AX44" s="48">
        <f t="shared" si="11"/>
        <v>0</v>
      </c>
      <c r="AY44" s="48">
        <f t="shared" si="11"/>
        <v>0</v>
      </c>
      <c r="AZ44" s="48">
        <f t="shared" si="11"/>
        <v>0</v>
      </c>
      <c r="BA44" s="48">
        <f t="shared" si="11"/>
        <v>0</v>
      </c>
    </row>
    <row r="45" spans="1:53" s="35" customFormat="1" ht="47.25" x14ac:dyDescent="0.25">
      <c r="A45" s="36" t="s">
        <v>128</v>
      </c>
      <c r="B45" s="59" t="s">
        <v>129</v>
      </c>
      <c r="C45" s="32" t="s">
        <v>80</v>
      </c>
      <c r="D45" s="33">
        <f>D46+D47+D48</f>
        <v>0</v>
      </c>
      <c r="E45" s="33">
        <f t="shared" ref="E45:AM45" si="15">E46+E47+E48</f>
        <v>0</v>
      </c>
      <c r="F45" s="33">
        <f t="shared" si="15"/>
        <v>0</v>
      </c>
      <c r="G45" s="33">
        <f t="shared" si="15"/>
        <v>0</v>
      </c>
      <c r="H45" s="33">
        <f t="shared" si="15"/>
        <v>0</v>
      </c>
      <c r="I45" s="33">
        <f t="shared" si="15"/>
        <v>0</v>
      </c>
      <c r="J45" s="33">
        <v>0</v>
      </c>
      <c r="K45" s="33">
        <v>0</v>
      </c>
      <c r="L45" s="33">
        <v>0</v>
      </c>
      <c r="M45" s="33">
        <v>0</v>
      </c>
      <c r="N45" s="33">
        <f t="shared" si="15"/>
        <v>0</v>
      </c>
      <c r="O45" s="33">
        <f t="shared" si="15"/>
        <v>0</v>
      </c>
      <c r="P45" s="33">
        <f t="shared" si="15"/>
        <v>0</v>
      </c>
      <c r="Q45" s="33">
        <f t="shared" si="15"/>
        <v>0</v>
      </c>
      <c r="R45" s="33">
        <f t="shared" si="15"/>
        <v>0</v>
      </c>
      <c r="S45" s="33">
        <f t="shared" si="15"/>
        <v>0</v>
      </c>
      <c r="T45" s="33">
        <v>0</v>
      </c>
      <c r="U45" s="33">
        <v>0</v>
      </c>
      <c r="V45" s="33">
        <v>0</v>
      </c>
      <c r="W45" s="33">
        <v>0</v>
      </c>
      <c r="X45" s="33">
        <f t="shared" si="15"/>
        <v>0</v>
      </c>
      <c r="Y45" s="33">
        <f t="shared" si="15"/>
        <v>0</v>
      </c>
      <c r="Z45" s="33">
        <f t="shared" si="15"/>
        <v>0</v>
      </c>
      <c r="AA45" s="33">
        <f t="shared" si="15"/>
        <v>0</v>
      </c>
      <c r="AB45" s="33">
        <f t="shared" si="15"/>
        <v>0</v>
      </c>
      <c r="AC45" s="33">
        <f t="shared" si="15"/>
        <v>0</v>
      </c>
      <c r="AD45" s="33">
        <v>0</v>
      </c>
      <c r="AE45" s="33">
        <v>0</v>
      </c>
      <c r="AF45" s="33">
        <v>0</v>
      </c>
      <c r="AG45" s="33">
        <v>0</v>
      </c>
      <c r="AH45" s="33">
        <f t="shared" si="15"/>
        <v>0</v>
      </c>
      <c r="AI45" s="33">
        <f t="shared" si="15"/>
        <v>0</v>
      </c>
      <c r="AJ45" s="33">
        <f t="shared" si="15"/>
        <v>0</v>
      </c>
      <c r="AK45" s="33">
        <f t="shared" si="15"/>
        <v>0</v>
      </c>
      <c r="AL45" s="33">
        <f t="shared" si="15"/>
        <v>0</v>
      </c>
      <c r="AM45" s="33">
        <f t="shared" si="15"/>
        <v>0</v>
      </c>
      <c r="AN45" s="33">
        <v>0</v>
      </c>
      <c r="AO45" s="33">
        <v>0</v>
      </c>
      <c r="AP45" s="33">
        <v>0</v>
      </c>
      <c r="AQ45" s="33">
        <v>0</v>
      </c>
      <c r="AR45" s="33">
        <f t="shared" si="11"/>
        <v>0</v>
      </c>
      <c r="AS45" s="33">
        <f t="shared" si="11"/>
        <v>0</v>
      </c>
      <c r="AT45" s="33">
        <f t="shared" si="11"/>
        <v>0</v>
      </c>
      <c r="AU45" s="33">
        <f t="shared" si="11"/>
        <v>0</v>
      </c>
      <c r="AV45" s="33">
        <f t="shared" si="11"/>
        <v>0</v>
      </c>
      <c r="AW45" s="33">
        <f t="shared" si="11"/>
        <v>0</v>
      </c>
      <c r="AX45" s="33">
        <f t="shared" si="11"/>
        <v>0</v>
      </c>
      <c r="AY45" s="33">
        <f t="shared" si="11"/>
        <v>0</v>
      </c>
      <c r="AZ45" s="33">
        <f t="shared" si="11"/>
        <v>0</v>
      </c>
      <c r="BA45" s="33">
        <f t="shared" si="11"/>
        <v>0</v>
      </c>
    </row>
    <row r="46" spans="1:53" s="35" customFormat="1" ht="141.75" x14ac:dyDescent="0.25">
      <c r="A46" s="36" t="s">
        <v>128</v>
      </c>
      <c r="B46" s="59" t="s">
        <v>130</v>
      </c>
      <c r="C46" s="32" t="s">
        <v>80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  <c r="AC46" s="33">
        <v>0</v>
      </c>
      <c r="AD46" s="33">
        <v>0</v>
      </c>
      <c r="AE46" s="33">
        <v>0</v>
      </c>
      <c r="AF46" s="33">
        <v>0</v>
      </c>
      <c r="AG46" s="33">
        <v>0</v>
      </c>
      <c r="AH46" s="33">
        <v>0</v>
      </c>
      <c r="AI46" s="33">
        <v>0</v>
      </c>
      <c r="AJ46" s="33">
        <v>0</v>
      </c>
      <c r="AK46" s="33">
        <v>0</v>
      </c>
      <c r="AL46" s="33">
        <v>0</v>
      </c>
      <c r="AM46" s="33">
        <v>0</v>
      </c>
      <c r="AN46" s="33">
        <v>0</v>
      </c>
      <c r="AO46" s="33">
        <v>0</v>
      </c>
      <c r="AP46" s="33">
        <v>0</v>
      </c>
      <c r="AQ46" s="33">
        <v>0</v>
      </c>
      <c r="AR46" s="33">
        <f t="shared" si="11"/>
        <v>0</v>
      </c>
      <c r="AS46" s="33">
        <f t="shared" si="11"/>
        <v>0</v>
      </c>
      <c r="AT46" s="33">
        <f t="shared" si="11"/>
        <v>0</v>
      </c>
      <c r="AU46" s="33">
        <f t="shared" si="11"/>
        <v>0</v>
      </c>
      <c r="AV46" s="33">
        <f t="shared" si="11"/>
        <v>0</v>
      </c>
      <c r="AW46" s="33">
        <f t="shared" si="11"/>
        <v>0</v>
      </c>
      <c r="AX46" s="33">
        <f t="shared" si="11"/>
        <v>0</v>
      </c>
      <c r="AY46" s="33">
        <f t="shared" si="11"/>
        <v>0</v>
      </c>
      <c r="AZ46" s="33">
        <f t="shared" si="11"/>
        <v>0</v>
      </c>
      <c r="BA46" s="33">
        <f t="shared" si="11"/>
        <v>0</v>
      </c>
    </row>
    <row r="47" spans="1:53" s="35" customFormat="1" ht="126" x14ac:dyDescent="0.25">
      <c r="A47" s="36" t="s">
        <v>128</v>
      </c>
      <c r="B47" s="59" t="s">
        <v>131</v>
      </c>
      <c r="C47" s="32" t="s">
        <v>80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  <c r="AC47" s="33">
        <v>0</v>
      </c>
      <c r="AD47" s="33">
        <v>0</v>
      </c>
      <c r="AE47" s="33">
        <v>0</v>
      </c>
      <c r="AF47" s="33">
        <v>0</v>
      </c>
      <c r="AG47" s="33">
        <v>0</v>
      </c>
      <c r="AH47" s="33">
        <v>0</v>
      </c>
      <c r="AI47" s="33">
        <v>0</v>
      </c>
      <c r="AJ47" s="33">
        <v>0</v>
      </c>
      <c r="AK47" s="33">
        <v>0</v>
      </c>
      <c r="AL47" s="33">
        <v>0</v>
      </c>
      <c r="AM47" s="33">
        <v>0</v>
      </c>
      <c r="AN47" s="33">
        <v>0</v>
      </c>
      <c r="AO47" s="33">
        <v>0</v>
      </c>
      <c r="AP47" s="33">
        <v>0</v>
      </c>
      <c r="AQ47" s="33">
        <v>0</v>
      </c>
      <c r="AR47" s="33">
        <f t="shared" si="11"/>
        <v>0</v>
      </c>
      <c r="AS47" s="33">
        <f t="shared" si="11"/>
        <v>0</v>
      </c>
      <c r="AT47" s="33">
        <f t="shared" si="11"/>
        <v>0</v>
      </c>
      <c r="AU47" s="33">
        <f t="shared" si="11"/>
        <v>0</v>
      </c>
      <c r="AV47" s="33">
        <f t="shared" si="11"/>
        <v>0</v>
      </c>
      <c r="AW47" s="33">
        <f t="shared" si="11"/>
        <v>0</v>
      </c>
      <c r="AX47" s="33">
        <f t="shared" si="11"/>
        <v>0</v>
      </c>
      <c r="AY47" s="33">
        <f t="shared" si="11"/>
        <v>0</v>
      </c>
      <c r="AZ47" s="33">
        <f t="shared" si="11"/>
        <v>0</v>
      </c>
      <c r="BA47" s="33">
        <f t="shared" si="11"/>
        <v>0</v>
      </c>
    </row>
    <row r="48" spans="1:53" s="35" customFormat="1" ht="141.75" x14ac:dyDescent="0.25">
      <c r="A48" s="36" t="s">
        <v>128</v>
      </c>
      <c r="B48" s="59" t="s">
        <v>132</v>
      </c>
      <c r="C48" s="32" t="s">
        <v>80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f>K49+K54</f>
        <v>0</v>
      </c>
      <c r="L48" s="33">
        <f>L49+L54</f>
        <v>0</v>
      </c>
      <c r="M48" s="33">
        <f>M49+M54</f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f>U49+U54</f>
        <v>0</v>
      </c>
      <c r="V48" s="33">
        <f>V49+V54</f>
        <v>0</v>
      </c>
      <c r="W48" s="33">
        <f>W49+W54</f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  <c r="AC48" s="33">
        <v>0</v>
      </c>
      <c r="AD48" s="33">
        <v>0</v>
      </c>
      <c r="AE48" s="33">
        <f>AE49+AE54</f>
        <v>0</v>
      </c>
      <c r="AF48" s="33">
        <f>AF49+AF54</f>
        <v>0</v>
      </c>
      <c r="AG48" s="33">
        <f>AG49+AG54</f>
        <v>0</v>
      </c>
      <c r="AH48" s="33">
        <v>0</v>
      </c>
      <c r="AI48" s="33">
        <v>0</v>
      </c>
      <c r="AJ48" s="33">
        <v>0</v>
      </c>
      <c r="AK48" s="33">
        <v>0</v>
      </c>
      <c r="AL48" s="33">
        <v>0</v>
      </c>
      <c r="AM48" s="33">
        <v>0</v>
      </c>
      <c r="AN48" s="33">
        <v>0</v>
      </c>
      <c r="AO48" s="33">
        <f>AO49+AO54</f>
        <v>0</v>
      </c>
      <c r="AP48" s="33">
        <f>AP49+AP54</f>
        <v>0</v>
      </c>
      <c r="AQ48" s="33">
        <f>AQ49+AQ54</f>
        <v>0</v>
      </c>
      <c r="AR48" s="33">
        <f t="shared" si="11"/>
        <v>0</v>
      </c>
      <c r="AS48" s="33">
        <f t="shared" si="11"/>
        <v>0</v>
      </c>
      <c r="AT48" s="33">
        <f t="shared" si="11"/>
        <v>0</v>
      </c>
      <c r="AU48" s="33">
        <f t="shared" si="11"/>
        <v>0</v>
      </c>
      <c r="AV48" s="33">
        <f t="shared" si="11"/>
        <v>0</v>
      </c>
      <c r="AW48" s="33">
        <f t="shared" si="11"/>
        <v>0</v>
      </c>
      <c r="AX48" s="33">
        <f t="shared" si="11"/>
        <v>0</v>
      </c>
      <c r="AY48" s="33">
        <f t="shared" si="11"/>
        <v>0</v>
      </c>
      <c r="AZ48" s="33">
        <f t="shared" si="11"/>
        <v>0</v>
      </c>
      <c r="BA48" s="33">
        <f t="shared" si="11"/>
        <v>0</v>
      </c>
    </row>
    <row r="49" spans="1:53" s="35" customFormat="1" ht="47.25" x14ac:dyDescent="0.25">
      <c r="A49" s="36" t="s">
        <v>133</v>
      </c>
      <c r="B49" s="59" t="s">
        <v>129</v>
      </c>
      <c r="C49" s="32" t="s">
        <v>80</v>
      </c>
      <c r="D49" s="33">
        <f>D50+D51+D52</f>
        <v>0</v>
      </c>
      <c r="E49" s="33">
        <f t="shared" ref="E49:AM49" si="16">E50+E51+E52</f>
        <v>0</v>
      </c>
      <c r="F49" s="33">
        <f t="shared" si="16"/>
        <v>0</v>
      </c>
      <c r="G49" s="33">
        <f t="shared" si="16"/>
        <v>0</v>
      </c>
      <c r="H49" s="33">
        <f t="shared" si="16"/>
        <v>0</v>
      </c>
      <c r="I49" s="33">
        <f t="shared" si="16"/>
        <v>0</v>
      </c>
      <c r="J49" s="33">
        <f>J50+J51+J52+J53</f>
        <v>0</v>
      </c>
      <c r="K49" s="33">
        <f>K50+K51+K52+K53</f>
        <v>0</v>
      </c>
      <c r="L49" s="33">
        <f>L50+L51+L52+L53</f>
        <v>0</v>
      </c>
      <c r="M49" s="33">
        <f>M50+M51+M52+M53</f>
        <v>0</v>
      </c>
      <c r="N49" s="33">
        <f t="shared" si="16"/>
        <v>0</v>
      </c>
      <c r="O49" s="33">
        <f t="shared" si="16"/>
        <v>0</v>
      </c>
      <c r="P49" s="33">
        <f t="shared" si="16"/>
        <v>0</v>
      </c>
      <c r="Q49" s="33">
        <f t="shared" si="16"/>
        <v>0</v>
      </c>
      <c r="R49" s="33">
        <f t="shared" si="16"/>
        <v>0</v>
      </c>
      <c r="S49" s="33">
        <f t="shared" si="16"/>
        <v>0</v>
      </c>
      <c r="T49" s="33">
        <f t="shared" si="16"/>
        <v>0</v>
      </c>
      <c r="U49" s="33">
        <f t="shared" si="16"/>
        <v>0</v>
      </c>
      <c r="V49" s="33">
        <f t="shared" si="16"/>
        <v>0</v>
      </c>
      <c r="W49" s="33">
        <f t="shared" si="16"/>
        <v>0</v>
      </c>
      <c r="X49" s="33">
        <f t="shared" si="16"/>
        <v>0</v>
      </c>
      <c r="Y49" s="33">
        <f t="shared" si="16"/>
        <v>0</v>
      </c>
      <c r="Z49" s="33">
        <f t="shared" si="16"/>
        <v>0</v>
      </c>
      <c r="AA49" s="33">
        <f t="shared" si="16"/>
        <v>0</v>
      </c>
      <c r="AB49" s="33">
        <f t="shared" si="16"/>
        <v>0</v>
      </c>
      <c r="AC49" s="33">
        <f t="shared" si="16"/>
        <v>0</v>
      </c>
      <c r="AD49" s="33">
        <f>AD50+AD51+AD52+AD53</f>
        <v>0</v>
      </c>
      <c r="AE49" s="33">
        <f>AE50+AE51+AE52+AE53</f>
        <v>0</v>
      </c>
      <c r="AF49" s="33">
        <f>AF50+AF51+AF52+AF53</f>
        <v>0</v>
      </c>
      <c r="AG49" s="33">
        <f>AG50+AG51+AG52+AG53</f>
        <v>0</v>
      </c>
      <c r="AH49" s="33">
        <f t="shared" si="16"/>
        <v>0</v>
      </c>
      <c r="AI49" s="33">
        <f t="shared" si="16"/>
        <v>0</v>
      </c>
      <c r="AJ49" s="33">
        <f t="shared" si="16"/>
        <v>0</v>
      </c>
      <c r="AK49" s="33">
        <f t="shared" si="16"/>
        <v>0</v>
      </c>
      <c r="AL49" s="33">
        <f t="shared" si="16"/>
        <v>0</v>
      </c>
      <c r="AM49" s="33">
        <f t="shared" si="16"/>
        <v>0</v>
      </c>
      <c r="AN49" s="33">
        <f>AN50+AN51+AN52+AN53</f>
        <v>0</v>
      </c>
      <c r="AO49" s="33">
        <f>AO50+AO51+AO52+AO53</f>
        <v>0</v>
      </c>
      <c r="AP49" s="33">
        <f>AP50+AP51+AP52+AP53</f>
        <v>0</v>
      </c>
      <c r="AQ49" s="33">
        <f>AQ50+AQ51+AQ52+AQ53</f>
        <v>0</v>
      </c>
      <c r="AR49" s="33">
        <f t="shared" si="11"/>
        <v>0</v>
      </c>
      <c r="AS49" s="33">
        <f t="shared" si="11"/>
        <v>0</v>
      </c>
      <c r="AT49" s="33">
        <f t="shared" si="11"/>
        <v>0</v>
      </c>
      <c r="AU49" s="33">
        <f t="shared" si="11"/>
        <v>0</v>
      </c>
      <c r="AV49" s="33">
        <f t="shared" si="11"/>
        <v>0</v>
      </c>
      <c r="AW49" s="33">
        <f t="shared" si="11"/>
        <v>0</v>
      </c>
      <c r="AX49" s="33">
        <f t="shared" si="11"/>
        <v>0</v>
      </c>
      <c r="AY49" s="33">
        <f t="shared" si="11"/>
        <v>0</v>
      </c>
      <c r="AZ49" s="33">
        <f t="shared" si="11"/>
        <v>0</v>
      </c>
      <c r="BA49" s="33">
        <f t="shared" si="11"/>
        <v>0</v>
      </c>
    </row>
    <row r="50" spans="1:53" s="35" customFormat="1" ht="141.75" x14ac:dyDescent="0.25">
      <c r="A50" s="36" t="s">
        <v>133</v>
      </c>
      <c r="B50" s="59" t="s">
        <v>130</v>
      </c>
      <c r="C50" s="32" t="s">
        <v>80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33">
        <v>0</v>
      </c>
      <c r="W50" s="33">
        <v>0</v>
      </c>
      <c r="X50" s="33">
        <v>0</v>
      </c>
      <c r="Y50" s="33">
        <v>0</v>
      </c>
      <c r="Z50" s="33">
        <v>0</v>
      </c>
      <c r="AA50" s="33">
        <v>0</v>
      </c>
      <c r="AB50" s="33">
        <v>0</v>
      </c>
      <c r="AC50" s="33">
        <v>0</v>
      </c>
      <c r="AD50" s="33">
        <v>0</v>
      </c>
      <c r="AE50" s="33">
        <v>0</v>
      </c>
      <c r="AF50" s="33">
        <v>0</v>
      </c>
      <c r="AG50" s="33">
        <v>0</v>
      </c>
      <c r="AH50" s="33">
        <v>0</v>
      </c>
      <c r="AI50" s="33">
        <v>0</v>
      </c>
      <c r="AJ50" s="33">
        <v>0</v>
      </c>
      <c r="AK50" s="33">
        <v>0</v>
      </c>
      <c r="AL50" s="33">
        <v>0</v>
      </c>
      <c r="AM50" s="33">
        <v>0</v>
      </c>
      <c r="AN50" s="33">
        <v>0</v>
      </c>
      <c r="AO50" s="33">
        <v>0</v>
      </c>
      <c r="AP50" s="33">
        <v>0</v>
      </c>
      <c r="AQ50" s="33">
        <v>0</v>
      </c>
      <c r="AR50" s="33">
        <f t="shared" si="11"/>
        <v>0</v>
      </c>
      <c r="AS50" s="33">
        <f t="shared" si="11"/>
        <v>0</v>
      </c>
      <c r="AT50" s="33">
        <f t="shared" si="11"/>
        <v>0</v>
      </c>
      <c r="AU50" s="33">
        <f t="shared" si="11"/>
        <v>0</v>
      </c>
      <c r="AV50" s="33">
        <f t="shared" si="11"/>
        <v>0</v>
      </c>
      <c r="AW50" s="33">
        <f t="shared" si="11"/>
        <v>0</v>
      </c>
      <c r="AX50" s="33">
        <f t="shared" si="11"/>
        <v>0</v>
      </c>
      <c r="AY50" s="33">
        <f t="shared" si="11"/>
        <v>0</v>
      </c>
      <c r="AZ50" s="33">
        <f t="shared" si="11"/>
        <v>0</v>
      </c>
      <c r="BA50" s="33">
        <f t="shared" si="11"/>
        <v>0</v>
      </c>
    </row>
    <row r="51" spans="1:53" s="35" customFormat="1" ht="126" x14ac:dyDescent="0.25">
      <c r="A51" s="36" t="s">
        <v>133</v>
      </c>
      <c r="B51" s="59" t="s">
        <v>131</v>
      </c>
      <c r="C51" s="32" t="s">
        <v>80</v>
      </c>
      <c r="D51" s="33">
        <v>0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  <c r="AC51" s="33">
        <v>0</v>
      </c>
      <c r="AD51" s="33">
        <v>0</v>
      </c>
      <c r="AE51" s="33">
        <v>0</v>
      </c>
      <c r="AF51" s="33">
        <v>0</v>
      </c>
      <c r="AG51" s="33">
        <v>0</v>
      </c>
      <c r="AH51" s="33">
        <v>0</v>
      </c>
      <c r="AI51" s="33">
        <v>0</v>
      </c>
      <c r="AJ51" s="33">
        <v>0</v>
      </c>
      <c r="AK51" s="33">
        <v>0</v>
      </c>
      <c r="AL51" s="33">
        <v>0</v>
      </c>
      <c r="AM51" s="33">
        <v>0</v>
      </c>
      <c r="AN51" s="33">
        <v>0</v>
      </c>
      <c r="AO51" s="33">
        <v>0</v>
      </c>
      <c r="AP51" s="33">
        <v>0</v>
      </c>
      <c r="AQ51" s="33">
        <v>0</v>
      </c>
      <c r="AR51" s="33">
        <f t="shared" si="11"/>
        <v>0</v>
      </c>
      <c r="AS51" s="33">
        <f t="shared" si="11"/>
        <v>0</v>
      </c>
      <c r="AT51" s="33">
        <f t="shared" si="11"/>
        <v>0</v>
      </c>
      <c r="AU51" s="33">
        <f t="shared" si="11"/>
        <v>0</v>
      </c>
      <c r="AV51" s="33">
        <f t="shared" si="11"/>
        <v>0</v>
      </c>
      <c r="AW51" s="33">
        <f t="shared" si="11"/>
        <v>0</v>
      </c>
      <c r="AX51" s="33">
        <f t="shared" si="11"/>
        <v>0</v>
      </c>
      <c r="AY51" s="33">
        <f t="shared" si="11"/>
        <v>0</v>
      </c>
      <c r="AZ51" s="33">
        <f t="shared" si="11"/>
        <v>0</v>
      </c>
      <c r="BA51" s="33">
        <f t="shared" si="11"/>
        <v>0</v>
      </c>
    </row>
    <row r="52" spans="1:53" s="35" customFormat="1" ht="141.75" x14ac:dyDescent="0.25">
      <c r="A52" s="36" t="s">
        <v>133</v>
      </c>
      <c r="B52" s="59" t="s">
        <v>134</v>
      </c>
      <c r="C52" s="32" t="s">
        <v>80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  <c r="AC52" s="33">
        <v>0</v>
      </c>
      <c r="AD52" s="33">
        <v>0</v>
      </c>
      <c r="AE52" s="33">
        <v>0</v>
      </c>
      <c r="AF52" s="33">
        <v>0</v>
      </c>
      <c r="AG52" s="33">
        <v>0</v>
      </c>
      <c r="AH52" s="33">
        <v>0</v>
      </c>
      <c r="AI52" s="33">
        <v>0</v>
      </c>
      <c r="AJ52" s="33">
        <v>0</v>
      </c>
      <c r="AK52" s="33">
        <v>0</v>
      </c>
      <c r="AL52" s="33">
        <v>0</v>
      </c>
      <c r="AM52" s="33">
        <v>0</v>
      </c>
      <c r="AN52" s="33">
        <v>0</v>
      </c>
      <c r="AO52" s="33">
        <v>0</v>
      </c>
      <c r="AP52" s="33">
        <v>0</v>
      </c>
      <c r="AQ52" s="33">
        <v>0</v>
      </c>
      <c r="AR52" s="33">
        <f t="shared" si="11"/>
        <v>0</v>
      </c>
      <c r="AS52" s="33">
        <f t="shared" si="11"/>
        <v>0</v>
      </c>
      <c r="AT52" s="33">
        <f t="shared" si="11"/>
        <v>0</v>
      </c>
      <c r="AU52" s="33">
        <f t="shared" si="11"/>
        <v>0</v>
      </c>
      <c r="AV52" s="33">
        <f t="shared" si="11"/>
        <v>0</v>
      </c>
      <c r="AW52" s="33">
        <f t="shared" si="11"/>
        <v>0</v>
      </c>
      <c r="AX52" s="33">
        <f t="shared" si="11"/>
        <v>0</v>
      </c>
      <c r="AY52" s="33">
        <f t="shared" si="11"/>
        <v>0</v>
      </c>
      <c r="AZ52" s="33">
        <f t="shared" si="11"/>
        <v>0</v>
      </c>
      <c r="BA52" s="33">
        <f t="shared" si="11"/>
        <v>0</v>
      </c>
    </row>
    <row r="53" spans="1:53" s="49" customFormat="1" ht="126" x14ac:dyDescent="0.25">
      <c r="A53" s="45" t="s">
        <v>135</v>
      </c>
      <c r="B53" s="58" t="s">
        <v>136</v>
      </c>
      <c r="C53" s="47" t="s">
        <v>80</v>
      </c>
      <c r="D53" s="48">
        <f>D54+D59</f>
        <v>0</v>
      </c>
      <c r="E53" s="48">
        <f t="shared" ref="E53:AM53" si="17">E54+E59</f>
        <v>0</v>
      </c>
      <c r="F53" s="48">
        <f t="shared" si="17"/>
        <v>0</v>
      </c>
      <c r="G53" s="48">
        <f t="shared" si="17"/>
        <v>0</v>
      </c>
      <c r="H53" s="48">
        <f t="shared" si="17"/>
        <v>0</v>
      </c>
      <c r="I53" s="48">
        <f t="shared" si="17"/>
        <v>0</v>
      </c>
      <c r="J53" s="48">
        <v>0</v>
      </c>
      <c r="K53" s="48">
        <v>0</v>
      </c>
      <c r="L53" s="48">
        <v>0</v>
      </c>
      <c r="M53" s="48">
        <v>0</v>
      </c>
      <c r="N53" s="48">
        <f t="shared" si="17"/>
        <v>0</v>
      </c>
      <c r="O53" s="34">
        <f t="shared" si="17"/>
        <v>2.71949</v>
      </c>
      <c r="P53" s="48">
        <f t="shared" si="17"/>
        <v>0</v>
      </c>
      <c r="Q53" s="48">
        <f t="shared" si="17"/>
        <v>0</v>
      </c>
      <c r="R53" s="34">
        <f t="shared" si="17"/>
        <v>0.76</v>
      </c>
      <c r="S53" s="48">
        <f t="shared" si="17"/>
        <v>0</v>
      </c>
      <c r="T53" s="48">
        <f t="shared" si="17"/>
        <v>0</v>
      </c>
      <c r="U53" s="48">
        <f t="shared" si="17"/>
        <v>0</v>
      </c>
      <c r="V53" s="48">
        <f t="shared" si="17"/>
        <v>0</v>
      </c>
      <c r="W53" s="48">
        <f t="shared" si="17"/>
        <v>0</v>
      </c>
      <c r="X53" s="48">
        <f t="shared" si="17"/>
        <v>0</v>
      </c>
      <c r="Y53" s="48">
        <f t="shared" si="17"/>
        <v>0</v>
      </c>
      <c r="Z53" s="48">
        <f t="shared" si="17"/>
        <v>0</v>
      </c>
      <c r="AA53" s="48">
        <f t="shared" si="17"/>
        <v>0</v>
      </c>
      <c r="AB53" s="48">
        <f t="shared" si="17"/>
        <v>0</v>
      </c>
      <c r="AC53" s="48">
        <f t="shared" si="17"/>
        <v>0</v>
      </c>
      <c r="AD53" s="48">
        <v>0</v>
      </c>
      <c r="AE53" s="48">
        <v>0</v>
      </c>
      <c r="AF53" s="48">
        <v>0</v>
      </c>
      <c r="AG53" s="48">
        <v>0</v>
      </c>
      <c r="AH53" s="48">
        <f t="shared" si="17"/>
        <v>0</v>
      </c>
      <c r="AI53" s="48">
        <f t="shared" si="17"/>
        <v>0</v>
      </c>
      <c r="AJ53" s="48">
        <f t="shared" si="17"/>
        <v>0</v>
      </c>
      <c r="AK53" s="48">
        <f t="shared" si="17"/>
        <v>0</v>
      </c>
      <c r="AL53" s="48">
        <f t="shared" si="17"/>
        <v>0</v>
      </c>
      <c r="AM53" s="48">
        <f t="shared" si="17"/>
        <v>0</v>
      </c>
      <c r="AN53" s="48">
        <v>0</v>
      </c>
      <c r="AO53" s="48">
        <v>0</v>
      </c>
      <c r="AP53" s="48">
        <v>0</v>
      </c>
      <c r="AQ53" s="48">
        <v>0</v>
      </c>
      <c r="AR53" s="48">
        <f t="shared" si="11"/>
        <v>0</v>
      </c>
      <c r="AS53" s="34">
        <f t="shared" si="11"/>
        <v>2.71949</v>
      </c>
      <c r="AT53" s="48">
        <f t="shared" si="11"/>
        <v>0</v>
      </c>
      <c r="AU53" s="48">
        <f t="shared" si="11"/>
        <v>0</v>
      </c>
      <c r="AV53" s="34">
        <f t="shared" si="11"/>
        <v>0.76</v>
      </c>
      <c r="AW53" s="48">
        <f t="shared" si="11"/>
        <v>0</v>
      </c>
      <c r="AX53" s="48">
        <f t="shared" si="11"/>
        <v>0</v>
      </c>
      <c r="AY53" s="48">
        <f t="shared" si="11"/>
        <v>0</v>
      </c>
      <c r="AZ53" s="48">
        <f t="shared" si="11"/>
        <v>0</v>
      </c>
      <c r="BA53" s="48">
        <f t="shared" si="11"/>
        <v>0</v>
      </c>
    </row>
    <row r="54" spans="1:53" s="35" customFormat="1" ht="110.25" x14ac:dyDescent="0.25">
      <c r="A54" s="36" t="s">
        <v>137</v>
      </c>
      <c r="B54" s="59" t="s">
        <v>138</v>
      </c>
      <c r="C54" s="32" t="s">
        <v>80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f>J55+J56+J57</f>
        <v>0</v>
      </c>
      <c r="K54" s="33">
        <f>K55+K56+K57</f>
        <v>0</v>
      </c>
      <c r="L54" s="33">
        <f>L55+L56+L57</f>
        <v>0</v>
      </c>
      <c r="M54" s="33">
        <f>M55+M56+M57</f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33">
        <v>0</v>
      </c>
      <c r="W54" s="33">
        <v>0</v>
      </c>
      <c r="X54" s="33">
        <v>0</v>
      </c>
      <c r="Y54" s="33">
        <v>0</v>
      </c>
      <c r="Z54" s="33">
        <v>0</v>
      </c>
      <c r="AA54" s="33">
        <v>0</v>
      </c>
      <c r="AB54" s="33">
        <v>0</v>
      </c>
      <c r="AC54" s="33">
        <v>0</v>
      </c>
      <c r="AD54" s="33">
        <f>AD55+AD56+AD57</f>
        <v>0</v>
      </c>
      <c r="AE54" s="33">
        <f>AE55+AE56+AE57</f>
        <v>0</v>
      </c>
      <c r="AF54" s="33">
        <f>AF55+AF56+AF57</f>
        <v>0</v>
      </c>
      <c r="AG54" s="33">
        <f>AG55+AG56+AG57</f>
        <v>0</v>
      </c>
      <c r="AH54" s="33">
        <v>0</v>
      </c>
      <c r="AI54" s="33">
        <v>0</v>
      </c>
      <c r="AJ54" s="33">
        <v>0</v>
      </c>
      <c r="AK54" s="33">
        <v>0</v>
      </c>
      <c r="AL54" s="33">
        <v>0</v>
      </c>
      <c r="AM54" s="33">
        <v>0</v>
      </c>
      <c r="AN54" s="33">
        <f>AN55+AN56+AN57</f>
        <v>0</v>
      </c>
      <c r="AO54" s="33">
        <f>AO55+AO56+AO57</f>
        <v>0</v>
      </c>
      <c r="AP54" s="33">
        <f>AP55+AP56+AP57</f>
        <v>0</v>
      </c>
      <c r="AQ54" s="33">
        <f>AQ55+AQ56+AQ57</f>
        <v>0</v>
      </c>
      <c r="AR54" s="33">
        <f t="shared" si="11"/>
        <v>0</v>
      </c>
      <c r="AS54" s="33">
        <f t="shared" si="11"/>
        <v>0</v>
      </c>
      <c r="AT54" s="33">
        <f t="shared" si="11"/>
        <v>0</v>
      </c>
      <c r="AU54" s="33">
        <f t="shared" si="11"/>
        <v>0</v>
      </c>
      <c r="AV54" s="33">
        <f t="shared" si="11"/>
        <v>0</v>
      </c>
      <c r="AW54" s="33">
        <f t="shared" si="11"/>
        <v>0</v>
      </c>
      <c r="AX54" s="33">
        <f t="shared" si="11"/>
        <v>0</v>
      </c>
      <c r="AY54" s="33">
        <f t="shared" si="11"/>
        <v>0</v>
      </c>
      <c r="AZ54" s="33">
        <f t="shared" si="11"/>
        <v>0</v>
      </c>
      <c r="BA54" s="33">
        <f t="shared" si="11"/>
        <v>0</v>
      </c>
    </row>
    <row r="55" spans="1:53" s="35" customFormat="1" ht="63" x14ac:dyDescent="0.25">
      <c r="A55" s="36" t="s">
        <v>137</v>
      </c>
      <c r="B55" s="56" t="s">
        <v>139</v>
      </c>
      <c r="C55" s="32" t="s">
        <v>80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33">
        <v>0</v>
      </c>
      <c r="W55" s="33">
        <v>0</v>
      </c>
      <c r="X55" s="33">
        <v>0</v>
      </c>
      <c r="Y55" s="33">
        <v>0</v>
      </c>
      <c r="Z55" s="33">
        <v>0</v>
      </c>
      <c r="AA55" s="33">
        <v>0</v>
      </c>
      <c r="AB55" s="33">
        <v>0</v>
      </c>
      <c r="AC55" s="33">
        <v>0</v>
      </c>
      <c r="AD55" s="33">
        <v>0</v>
      </c>
      <c r="AE55" s="33">
        <v>0</v>
      </c>
      <c r="AF55" s="33">
        <v>0</v>
      </c>
      <c r="AG55" s="33">
        <v>0</v>
      </c>
      <c r="AH55" s="33">
        <v>0</v>
      </c>
      <c r="AI55" s="33">
        <v>0</v>
      </c>
      <c r="AJ55" s="33">
        <v>0</v>
      </c>
      <c r="AK55" s="33">
        <v>0</v>
      </c>
      <c r="AL55" s="33">
        <v>0</v>
      </c>
      <c r="AM55" s="33">
        <v>0</v>
      </c>
      <c r="AN55" s="33">
        <v>0</v>
      </c>
      <c r="AO55" s="33">
        <v>0</v>
      </c>
      <c r="AP55" s="33">
        <v>0</v>
      </c>
      <c r="AQ55" s="33">
        <v>0</v>
      </c>
      <c r="AR55" s="33">
        <f t="shared" si="11"/>
        <v>0</v>
      </c>
      <c r="AS55" s="33">
        <f t="shared" si="11"/>
        <v>0</v>
      </c>
      <c r="AT55" s="33">
        <f t="shared" si="11"/>
        <v>0</v>
      </c>
      <c r="AU55" s="33">
        <f t="shared" si="11"/>
        <v>0</v>
      </c>
      <c r="AV55" s="33">
        <f t="shared" si="11"/>
        <v>0</v>
      </c>
      <c r="AW55" s="33">
        <f t="shared" si="11"/>
        <v>0</v>
      </c>
      <c r="AX55" s="33">
        <f t="shared" si="11"/>
        <v>0</v>
      </c>
      <c r="AY55" s="33">
        <f t="shared" si="11"/>
        <v>0</v>
      </c>
      <c r="AZ55" s="33">
        <f t="shared" si="11"/>
        <v>0</v>
      </c>
      <c r="BA55" s="33">
        <f t="shared" si="11"/>
        <v>0</v>
      </c>
    </row>
    <row r="56" spans="1:53" s="35" customFormat="1" ht="78.75" x14ac:dyDescent="0.25">
      <c r="A56" s="36" t="s">
        <v>137</v>
      </c>
      <c r="B56" s="56" t="s">
        <v>140</v>
      </c>
      <c r="C56" s="32" t="s">
        <v>80</v>
      </c>
      <c r="D56" s="33">
        <v>0</v>
      </c>
      <c r="E56" s="33">
        <v>0</v>
      </c>
      <c r="F56" s="33">
        <v>0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>
        <v>0</v>
      </c>
      <c r="AA56" s="33">
        <v>0</v>
      </c>
      <c r="AB56" s="33">
        <v>0</v>
      </c>
      <c r="AC56" s="33">
        <v>0</v>
      </c>
      <c r="AD56" s="33">
        <v>0</v>
      </c>
      <c r="AE56" s="33">
        <v>0</v>
      </c>
      <c r="AF56" s="33">
        <v>0</v>
      </c>
      <c r="AG56" s="33">
        <v>0</v>
      </c>
      <c r="AH56" s="33">
        <v>0</v>
      </c>
      <c r="AI56" s="33">
        <v>0</v>
      </c>
      <c r="AJ56" s="33">
        <v>0</v>
      </c>
      <c r="AK56" s="33">
        <v>0</v>
      </c>
      <c r="AL56" s="33">
        <v>0</v>
      </c>
      <c r="AM56" s="33">
        <v>0</v>
      </c>
      <c r="AN56" s="33">
        <v>0</v>
      </c>
      <c r="AO56" s="33">
        <v>0</v>
      </c>
      <c r="AP56" s="33">
        <v>0</v>
      </c>
      <c r="AQ56" s="33">
        <v>0</v>
      </c>
      <c r="AR56" s="33">
        <f t="shared" si="11"/>
        <v>0</v>
      </c>
      <c r="AS56" s="33">
        <f t="shared" si="11"/>
        <v>0</v>
      </c>
      <c r="AT56" s="33">
        <f t="shared" si="11"/>
        <v>0</v>
      </c>
      <c r="AU56" s="33">
        <f t="shared" si="11"/>
        <v>0</v>
      </c>
      <c r="AV56" s="33">
        <f t="shared" si="11"/>
        <v>0</v>
      </c>
      <c r="AW56" s="33">
        <f t="shared" si="11"/>
        <v>0</v>
      </c>
      <c r="AX56" s="33">
        <f t="shared" si="11"/>
        <v>0</v>
      </c>
      <c r="AY56" s="33">
        <f t="shared" si="11"/>
        <v>0</v>
      </c>
      <c r="AZ56" s="33">
        <f t="shared" si="11"/>
        <v>0</v>
      </c>
      <c r="BA56" s="33">
        <f t="shared" si="11"/>
        <v>0</v>
      </c>
    </row>
    <row r="57" spans="1:53" s="35" customFormat="1" ht="78.75" x14ac:dyDescent="0.25">
      <c r="A57" s="36" t="s">
        <v>137</v>
      </c>
      <c r="B57" s="56" t="s">
        <v>141</v>
      </c>
      <c r="C57" s="32" t="s">
        <v>80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>
        <v>0</v>
      </c>
      <c r="AA57" s="33">
        <v>0</v>
      </c>
      <c r="AB57" s="33">
        <v>0</v>
      </c>
      <c r="AC57" s="33">
        <v>0</v>
      </c>
      <c r="AD57" s="33">
        <v>0</v>
      </c>
      <c r="AE57" s="33">
        <v>0</v>
      </c>
      <c r="AF57" s="33">
        <v>0</v>
      </c>
      <c r="AG57" s="33">
        <v>0</v>
      </c>
      <c r="AH57" s="33">
        <v>0</v>
      </c>
      <c r="AI57" s="33">
        <v>0</v>
      </c>
      <c r="AJ57" s="33">
        <v>0</v>
      </c>
      <c r="AK57" s="33">
        <v>0</v>
      </c>
      <c r="AL57" s="33">
        <v>0</v>
      </c>
      <c r="AM57" s="33">
        <v>0</v>
      </c>
      <c r="AN57" s="33">
        <v>0</v>
      </c>
      <c r="AO57" s="33">
        <v>0</v>
      </c>
      <c r="AP57" s="33">
        <v>0</v>
      </c>
      <c r="AQ57" s="33">
        <v>0</v>
      </c>
      <c r="AR57" s="33">
        <f t="shared" si="11"/>
        <v>0</v>
      </c>
      <c r="AS57" s="33">
        <f t="shared" si="11"/>
        <v>0</v>
      </c>
      <c r="AT57" s="33">
        <f t="shared" si="11"/>
        <v>0</v>
      </c>
      <c r="AU57" s="33">
        <f t="shared" si="11"/>
        <v>0</v>
      </c>
      <c r="AV57" s="33">
        <f t="shared" si="11"/>
        <v>0</v>
      </c>
      <c r="AW57" s="33">
        <f t="shared" si="11"/>
        <v>0</v>
      </c>
      <c r="AX57" s="33">
        <f t="shared" si="11"/>
        <v>0</v>
      </c>
      <c r="AY57" s="33">
        <f t="shared" si="11"/>
        <v>0</v>
      </c>
      <c r="AZ57" s="33">
        <f t="shared" si="11"/>
        <v>0</v>
      </c>
      <c r="BA57" s="33">
        <f t="shared" si="11"/>
        <v>0</v>
      </c>
    </row>
    <row r="58" spans="1:53" s="35" customFormat="1" ht="78.75" x14ac:dyDescent="0.25">
      <c r="A58" s="36" t="s">
        <v>137</v>
      </c>
      <c r="B58" s="56" t="s">
        <v>142</v>
      </c>
      <c r="C58" s="32" t="s">
        <v>80</v>
      </c>
      <c r="D58" s="33">
        <v>0</v>
      </c>
      <c r="E58" s="33">
        <v>0</v>
      </c>
      <c r="F58" s="33">
        <v>0</v>
      </c>
      <c r="G58" s="33">
        <v>0</v>
      </c>
      <c r="H58" s="33">
        <v>0</v>
      </c>
      <c r="I58" s="33">
        <v>0</v>
      </c>
      <c r="J58" s="33">
        <f t="shared" ref="J58:AQ58" si="18">J59+J69+J72</f>
        <v>0</v>
      </c>
      <c r="K58" s="33">
        <f t="shared" si="18"/>
        <v>0</v>
      </c>
      <c r="L58" s="33">
        <f t="shared" si="18"/>
        <v>0</v>
      </c>
      <c r="M58" s="33">
        <f t="shared" si="18"/>
        <v>0</v>
      </c>
      <c r="N58" s="33">
        <f t="shared" si="18"/>
        <v>0</v>
      </c>
      <c r="O58" s="34">
        <f t="shared" si="18"/>
        <v>3.3440699999999999</v>
      </c>
      <c r="P58" s="33">
        <f t="shared" si="18"/>
        <v>0</v>
      </c>
      <c r="Q58" s="33">
        <f t="shared" si="18"/>
        <v>0</v>
      </c>
      <c r="R58" s="34">
        <f t="shared" si="18"/>
        <v>0.76</v>
      </c>
      <c r="S58" s="33">
        <f t="shared" si="18"/>
        <v>0</v>
      </c>
      <c r="T58" s="33">
        <f t="shared" si="18"/>
        <v>0</v>
      </c>
      <c r="U58" s="33">
        <f t="shared" si="18"/>
        <v>0</v>
      </c>
      <c r="V58" s="33">
        <v>0</v>
      </c>
      <c r="W58" s="33">
        <f t="shared" si="18"/>
        <v>0</v>
      </c>
      <c r="X58" s="33">
        <f t="shared" si="18"/>
        <v>0</v>
      </c>
      <c r="Y58" s="33">
        <f t="shared" si="18"/>
        <v>0</v>
      </c>
      <c r="Z58" s="33">
        <f t="shared" si="18"/>
        <v>0</v>
      </c>
      <c r="AA58" s="33">
        <f t="shared" si="18"/>
        <v>0</v>
      </c>
      <c r="AB58" s="33">
        <f t="shared" si="18"/>
        <v>0</v>
      </c>
      <c r="AC58" s="33">
        <f t="shared" si="18"/>
        <v>0</v>
      </c>
      <c r="AD58" s="33">
        <f t="shared" si="18"/>
        <v>0</v>
      </c>
      <c r="AE58" s="33">
        <f t="shared" si="18"/>
        <v>0</v>
      </c>
      <c r="AF58" s="33">
        <f t="shared" si="18"/>
        <v>0</v>
      </c>
      <c r="AG58" s="33">
        <f t="shared" si="18"/>
        <v>0</v>
      </c>
      <c r="AH58" s="33">
        <f t="shared" si="18"/>
        <v>0</v>
      </c>
      <c r="AI58" s="33">
        <f t="shared" si="18"/>
        <v>0</v>
      </c>
      <c r="AJ58" s="33">
        <f t="shared" si="18"/>
        <v>0</v>
      </c>
      <c r="AK58" s="33">
        <f t="shared" si="18"/>
        <v>0</v>
      </c>
      <c r="AL58" s="33">
        <f t="shared" si="18"/>
        <v>0</v>
      </c>
      <c r="AM58" s="33">
        <f t="shared" si="18"/>
        <v>0</v>
      </c>
      <c r="AN58" s="33">
        <f t="shared" si="18"/>
        <v>0</v>
      </c>
      <c r="AO58" s="33">
        <f t="shared" si="18"/>
        <v>0</v>
      </c>
      <c r="AP58" s="33">
        <f t="shared" si="18"/>
        <v>0</v>
      </c>
      <c r="AQ58" s="33">
        <f t="shared" si="18"/>
        <v>0</v>
      </c>
      <c r="AR58" s="33">
        <f t="shared" si="11"/>
        <v>0</v>
      </c>
      <c r="AS58" s="34">
        <f t="shared" si="11"/>
        <v>3.3440699999999999</v>
      </c>
      <c r="AT58" s="33">
        <f t="shared" si="11"/>
        <v>0</v>
      </c>
      <c r="AU58" s="33">
        <f t="shared" si="11"/>
        <v>0</v>
      </c>
      <c r="AV58" s="34">
        <f t="shared" si="11"/>
        <v>0.76</v>
      </c>
      <c r="AW58" s="33">
        <f t="shared" si="11"/>
        <v>0</v>
      </c>
      <c r="AX58" s="33">
        <f t="shared" si="11"/>
        <v>0</v>
      </c>
      <c r="AY58" s="33">
        <f t="shared" si="11"/>
        <v>0</v>
      </c>
      <c r="AZ58" s="33">
        <f t="shared" si="11"/>
        <v>0</v>
      </c>
      <c r="BA58" s="33">
        <f t="shared" si="11"/>
        <v>0</v>
      </c>
    </row>
    <row r="59" spans="1:53" s="35" customFormat="1" ht="126" x14ac:dyDescent="0.25">
      <c r="A59" s="36" t="s">
        <v>143</v>
      </c>
      <c r="B59" s="59" t="s">
        <v>144</v>
      </c>
      <c r="C59" s="32" t="s">
        <v>80</v>
      </c>
      <c r="D59" s="33">
        <f>D60+D61</f>
        <v>0</v>
      </c>
      <c r="E59" s="33">
        <f t="shared" ref="E59:AQ59" si="19">E60+E61</f>
        <v>0</v>
      </c>
      <c r="F59" s="33">
        <f t="shared" si="19"/>
        <v>0</v>
      </c>
      <c r="G59" s="33">
        <f t="shared" si="19"/>
        <v>0</v>
      </c>
      <c r="H59" s="33">
        <f t="shared" si="19"/>
        <v>0</v>
      </c>
      <c r="I59" s="33">
        <f t="shared" si="19"/>
        <v>0</v>
      </c>
      <c r="J59" s="33">
        <f t="shared" si="19"/>
        <v>0</v>
      </c>
      <c r="K59" s="33">
        <f t="shared" si="19"/>
        <v>0</v>
      </c>
      <c r="L59" s="33">
        <f t="shared" si="19"/>
        <v>0</v>
      </c>
      <c r="M59" s="33">
        <f t="shared" si="19"/>
        <v>0</v>
      </c>
      <c r="N59" s="33">
        <f t="shared" si="19"/>
        <v>0</v>
      </c>
      <c r="O59" s="34">
        <f t="shared" si="19"/>
        <v>2.71949</v>
      </c>
      <c r="P59" s="33">
        <f t="shared" si="19"/>
        <v>0</v>
      </c>
      <c r="Q59" s="33">
        <f t="shared" si="19"/>
        <v>0</v>
      </c>
      <c r="R59" s="34">
        <f t="shared" si="19"/>
        <v>0.76</v>
      </c>
      <c r="S59" s="33">
        <f t="shared" si="19"/>
        <v>0</v>
      </c>
      <c r="T59" s="33">
        <f t="shared" si="19"/>
        <v>0</v>
      </c>
      <c r="U59" s="33">
        <f t="shared" si="19"/>
        <v>0</v>
      </c>
      <c r="V59" s="33">
        <f t="shared" si="19"/>
        <v>0</v>
      </c>
      <c r="W59" s="33">
        <f t="shared" si="19"/>
        <v>0</v>
      </c>
      <c r="X59" s="33">
        <f t="shared" si="19"/>
        <v>0</v>
      </c>
      <c r="Y59" s="33">
        <f t="shared" si="19"/>
        <v>0</v>
      </c>
      <c r="Z59" s="33">
        <f t="shared" si="19"/>
        <v>0</v>
      </c>
      <c r="AA59" s="33">
        <f t="shared" si="19"/>
        <v>0</v>
      </c>
      <c r="AB59" s="33">
        <f t="shared" si="19"/>
        <v>0</v>
      </c>
      <c r="AC59" s="33">
        <f t="shared" si="19"/>
        <v>0</v>
      </c>
      <c r="AD59" s="33">
        <f t="shared" si="19"/>
        <v>0</v>
      </c>
      <c r="AE59" s="33">
        <f t="shared" si="19"/>
        <v>0</v>
      </c>
      <c r="AF59" s="33">
        <f t="shared" si="19"/>
        <v>0</v>
      </c>
      <c r="AG59" s="33">
        <f t="shared" si="19"/>
        <v>0</v>
      </c>
      <c r="AH59" s="33">
        <f t="shared" si="19"/>
        <v>0</v>
      </c>
      <c r="AI59" s="33">
        <f t="shared" si="19"/>
        <v>0</v>
      </c>
      <c r="AJ59" s="33">
        <f t="shared" si="19"/>
        <v>0</v>
      </c>
      <c r="AK59" s="33">
        <f t="shared" si="19"/>
        <v>0</v>
      </c>
      <c r="AL59" s="33">
        <f t="shared" si="19"/>
        <v>0</v>
      </c>
      <c r="AM59" s="33">
        <f t="shared" si="19"/>
        <v>0</v>
      </c>
      <c r="AN59" s="33">
        <f t="shared" si="19"/>
        <v>0</v>
      </c>
      <c r="AO59" s="33">
        <f t="shared" si="19"/>
        <v>0</v>
      </c>
      <c r="AP59" s="33">
        <f t="shared" si="19"/>
        <v>0</v>
      </c>
      <c r="AQ59" s="33">
        <f t="shared" si="19"/>
        <v>0</v>
      </c>
      <c r="AR59" s="33">
        <f t="shared" si="11"/>
        <v>0</v>
      </c>
      <c r="AS59" s="34">
        <f t="shared" si="11"/>
        <v>2.71949</v>
      </c>
      <c r="AT59" s="33">
        <f t="shared" si="11"/>
        <v>0</v>
      </c>
      <c r="AU59" s="33">
        <f t="shared" si="11"/>
        <v>0</v>
      </c>
      <c r="AV59" s="34">
        <f t="shared" si="11"/>
        <v>0.76</v>
      </c>
      <c r="AW59" s="33">
        <f t="shared" si="11"/>
        <v>0</v>
      </c>
      <c r="AX59" s="33">
        <f t="shared" si="11"/>
        <v>0</v>
      </c>
      <c r="AY59" s="33">
        <f t="shared" si="11"/>
        <v>0</v>
      </c>
      <c r="AZ59" s="33">
        <f t="shared" si="11"/>
        <v>0</v>
      </c>
      <c r="BA59" s="33">
        <f t="shared" si="11"/>
        <v>0</v>
      </c>
    </row>
    <row r="60" spans="1:53" s="54" customFormat="1" ht="236.25" x14ac:dyDescent="0.25">
      <c r="A60" s="50" t="s">
        <v>143</v>
      </c>
      <c r="B60" s="57" t="s">
        <v>145</v>
      </c>
      <c r="C60" s="52" t="s">
        <v>146</v>
      </c>
      <c r="D60" s="53">
        <v>0</v>
      </c>
      <c r="E60" s="53">
        <v>0</v>
      </c>
      <c r="F60" s="53">
        <v>0</v>
      </c>
      <c r="G60" s="53">
        <v>0</v>
      </c>
      <c r="H60" s="53">
        <v>0</v>
      </c>
      <c r="I60" s="53">
        <v>0</v>
      </c>
      <c r="J60" s="53">
        <v>0</v>
      </c>
      <c r="K60" s="53">
        <v>0</v>
      </c>
      <c r="L60" s="53">
        <v>0</v>
      </c>
      <c r="M60" s="53">
        <v>0</v>
      </c>
      <c r="N60" s="53">
        <v>0</v>
      </c>
      <c r="O60" s="34">
        <v>2.71949</v>
      </c>
      <c r="P60" s="53">
        <v>0</v>
      </c>
      <c r="Q60" s="53">
        <v>0</v>
      </c>
      <c r="R60" s="34">
        <v>0.76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0</v>
      </c>
      <c r="Y60" s="60">
        <v>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3">
        <v>0</v>
      </c>
      <c r="AQ60" s="53">
        <v>0</v>
      </c>
      <c r="AR60" s="53">
        <f t="shared" si="11"/>
        <v>0</v>
      </c>
      <c r="AS60" s="34">
        <f t="shared" si="11"/>
        <v>2.71949</v>
      </c>
      <c r="AT60" s="53">
        <f t="shared" si="11"/>
        <v>0</v>
      </c>
      <c r="AU60" s="53">
        <f t="shared" si="11"/>
        <v>0</v>
      </c>
      <c r="AV60" s="34">
        <f t="shared" si="11"/>
        <v>0.76</v>
      </c>
      <c r="AW60" s="53">
        <f t="shared" si="11"/>
        <v>0</v>
      </c>
      <c r="AX60" s="53">
        <f t="shared" si="11"/>
        <v>0</v>
      </c>
      <c r="AY60" s="53">
        <f t="shared" si="11"/>
        <v>0</v>
      </c>
      <c r="AZ60" s="53">
        <f t="shared" si="11"/>
        <v>0</v>
      </c>
      <c r="BA60" s="53">
        <f t="shared" si="11"/>
        <v>0</v>
      </c>
    </row>
    <row r="61" spans="1:53" s="54" customFormat="1" ht="204.75" x14ac:dyDescent="0.25">
      <c r="A61" s="50" t="s">
        <v>143</v>
      </c>
      <c r="B61" s="57" t="s">
        <v>147</v>
      </c>
      <c r="C61" s="52" t="s">
        <v>148</v>
      </c>
      <c r="D61" s="53">
        <v>0</v>
      </c>
      <c r="E61" s="53">
        <v>0</v>
      </c>
      <c r="F61" s="53">
        <v>0</v>
      </c>
      <c r="G61" s="53">
        <v>0</v>
      </c>
      <c r="H61" s="53">
        <v>0</v>
      </c>
      <c r="I61" s="53">
        <v>0</v>
      </c>
      <c r="J61" s="53">
        <v>0</v>
      </c>
      <c r="K61" s="53">
        <v>0</v>
      </c>
      <c r="L61" s="53">
        <v>0</v>
      </c>
      <c r="M61" s="53">
        <v>0</v>
      </c>
      <c r="N61" s="53">
        <v>0</v>
      </c>
      <c r="O61" s="53">
        <v>0</v>
      </c>
      <c r="P61" s="53">
        <v>0</v>
      </c>
      <c r="Q61" s="53">
        <v>0</v>
      </c>
      <c r="R61" s="53">
        <v>0</v>
      </c>
      <c r="S61" s="53">
        <v>0</v>
      </c>
      <c r="T61" s="53">
        <v>0</v>
      </c>
      <c r="U61" s="53">
        <v>0</v>
      </c>
      <c r="V61" s="53">
        <v>0</v>
      </c>
      <c r="W61" s="53">
        <v>0</v>
      </c>
      <c r="X61" s="53">
        <v>0</v>
      </c>
      <c r="Y61" s="53">
        <v>0</v>
      </c>
      <c r="Z61" s="53">
        <v>0</v>
      </c>
      <c r="AA61" s="53">
        <v>0</v>
      </c>
      <c r="AB61" s="53">
        <v>0</v>
      </c>
      <c r="AC61" s="53">
        <v>0</v>
      </c>
      <c r="AD61" s="61">
        <v>0</v>
      </c>
      <c r="AE61" s="61">
        <v>0</v>
      </c>
      <c r="AF61" s="61">
        <v>0</v>
      </c>
      <c r="AG61" s="61">
        <v>0</v>
      </c>
      <c r="AH61" s="61">
        <v>0</v>
      </c>
      <c r="AI61" s="62">
        <v>0</v>
      </c>
      <c r="AJ61" s="62">
        <v>0</v>
      </c>
      <c r="AK61" s="62">
        <v>0</v>
      </c>
      <c r="AL61" s="62">
        <v>0</v>
      </c>
      <c r="AM61" s="62">
        <v>0</v>
      </c>
      <c r="AN61" s="61">
        <v>0</v>
      </c>
      <c r="AO61" s="61">
        <v>0</v>
      </c>
      <c r="AP61" s="61">
        <v>0</v>
      </c>
      <c r="AQ61" s="61">
        <v>0</v>
      </c>
      <c r="AR61" s="53">
        <f t="shared" si="11"/>
        <v>0</v>
      </c>
      <c r="AS61" s="53">
        <f t="shared" si="11"/>
        <v>0</v>
      </c>
      <c r="AT61" s="53">
        <f t="shared" si="11"/>
        <v>0</v>
      </c>
      <c r="AU61" s="53">
        <f t="shared" si="11"/>
        <v>0</v>
      </c>
      <c r="AV61" s="53">
        <f t="shared" si="11"/>
        <v>0</v>
      </c>
      <c r="AW61" s="53">
        <f t="shared" si="11"/>
        <v>0</v>
      </c>
      <c r="AX61" s="53">
        <f t="shared" si="11"/>
        <v>0</v>
      </c>
      <c r="AY61" s="53">
        <f t="shared" si="11"/>
        <v>0</v>
      </c>
      <c r="AZ61" s="53">
        <f t="shared" si="11"/>
        <v>0</v>
      </c>
      <c r="BA61" s="53">
        <f t="shared" si="11"/>
        <v>0</v>
      </c>
    </row>
    <row r="62" spans="1:53" s="49" customFormat="1" ht="47.25" x14ac:dyDescent="0.25">
      <c r="A62" s="45" t="s">
        <v>149</v>
      </c>
      <c r="B62" s="58" t="s">
        <v>150</v>
      </c>
      <c r="C62" s="47" t="s">
        <v>80</v>
      </c>
      <c r="D62" s="48">
        <f t="shared" ref="D62:I62" si="20">D63+D74+D77+D92</f>
        <v>0</v>
      </c>
      <c r="E62" s="48">
        <f t="shared" si="20"/>
        <v>0</v>
      </c>
      <c r="F62" s="48">
        <f t="shared" si="20"/>
        <v>0</v>
      </c>
      <c r="G62" s="48">
        <f t="shared" si="20"/>
        <v>0</v>
      </c>
      <c r="H62" s="48">
        <f t="shared" si="20"/>
        <v>0</v>
      </c>
      <c r="I62" s="48">
        <f t="shared" si="20"/>
        <v>0</v>
      </c>
      <c r="J62" s="48">
        <v>0</v>
      </c>
      <c r="K62" s="48">
        <v>0</v>
      </c>
      <c r="L62" s="48">
        <v>0</v>
      </c>
      <c r="M62" s="48">
        <v>0</v>
      </c>
      <c r="N62" s="48">
        <f t="shared" ref="N62:AC62" si="21">N63+N74+N77+N92</f>
        <v>0</v>
      </c>
      <c r="O62" s="34">
        <f t="shared" si="21"/>
        <v>0.62458000000000002</v>
      </c>
      <c r="P62" s="48">
        <f t="shared" si="21"/>
        <v>0</v>
      </c>
      <c r="Q62" s="48">
        <f t="shared" si="21"/>
        <v>0</v>
      </c>
      <c r="R62" s="48">
        <f t="shared" si="21"/>
        <v>0</v>
      </c>
      <c r="S62" s="48">
        <f t="shared" si="21"/>
        <v>0</v>
      </c>
      <c r="T62" s="48">
        <f t="shared" si="21"/>
        <v>0</v>
      </c>
      <c r="U62" s="48">
        <f t="shared" si="21"/>
        <v>0</v>
      </c>
      <c r="V62" s="34">
        <f t="shared" si="21"/>
        <v>1</v>
      </c>
      <c r="W62" s="48">
        <f t="shared" si="21"/>
        <v>0</v>
      </c>
      <c r="X62" s="48">
        <f t="shared" si="21"/>
        <v>0</v>
      </c>
      <c r="Y62" s="48">
        <f t="shared" si="21"/>
        <v>0</v>
      </c>
      <c r="Z62" s="48">
        <f t="shared" si="21"/>
        <v>0</v>
      </c>
      <c r="AA62" s="48">
        <f t="shared" si="21"/>
        <v>0</v>
      </c>
      <c r="AB62" s="48">
        <f t="shared" si="21"/>
        <v>0</v>
      </c>
      <c r="AC62" s="48">
        <f t="shared" si="21"/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f t="shared" ref="AH62:AQ62" si="22">AH63+AH74+AH77+AH92</f>
        <v>0</v>
      </c>
      <c r="AI62" s="34">
        <f t="shared" si="22"/>
        <v>0.98199999999999998</v>
      </c>
      <c r="AJ62" s="48">
        <f t="shared" si="22"/>
        <v>0</v>
      </c>
      <c r="AK62" s="48">
        <f t="shared" si="22"/>
        <v>0</v>
      </c>
      <c r="AL62" s="48">
        <f t="shared" si="22"/>
        <v>0</v>
      </c>
      <c r="AM62" s="48">
        <f t="shared" si="22"/>
        <v>0</v>
      </c>
      <c r="AN62" s="34">
        <f t="shared" si="22"/>
        <v>2</v>
      </c>
      <c r="AO62" s="48">
        <f t="shared" si="22"/>
        <v>0</v>
      </c>
      <c r="AP62" s="48">
        <f t="shared" si="22"/>
        <v>0</v>
      </c>
      <c r="AQ62" s="48">
        <f t="shared" si="22"/>
        <v>0</v>
      </c>
      <c r="AR62" s="48">
        <f t="shared" si="11"/>
        <v>0</v>
      </c>
      <c r="AS62" s="34">
        <f t="shared" si="11"/>
        <v>1.6065800000000001</v>
      </c>
      <c r="AT62" s="48">
        <f t="shared" si="11"/>
        <v>0</v>
      </c>
      <c r="AU62" s="48">
        <f t="shared" si="11"/>
        <v>0</v>
      </c>
      <c r="AV62" s="48">
        <f t="shared" si="11"/>
        <v>0</v>
      </c>
      <c r="AW62" s="48">
        <f t="shared" si="11"/>
        <v>0</v>
      </c>
      <c r="AX62" s="34">
        <f t="shared" si="11"/>
        <v>2</v>
      </c>
      <c r="AY62" s="48">
        <f t="shared" si="11"/>
        <v>0</v>
      </c>
      <c r="AZ62" s="34">
        <f t="shared" si="11"/>
        <v>1</v>
      </c>
      <c r="BA62" s="48">
        <f t="shared" si="11"/>
        <v>0</v>
      </c>
    </row>
    <row r="63" spans="1:53" s="35" customFormat="1" ht="94.5" x14ac:dyDescent="0.25">
      <c r="A63" s="36" t="s">
        <v>151</v>
      </c>
      <c r="B63" s="59" t="s">
        <v>152</v>
      </c>
      <c r="C63" s="32" t="s">
        <v>80</v>
      </c>
      <c r="D63" s="33">
        <f>D64+D65</f>
        <v>0</v>
      </c>
      <c r="E63" s="33">
        <f t="shared" ref="E63:AM63" si="23">E64+E65</f>
        <v>0</v>
      </c>
      <c r="F63" s="33">
        <f t="shared" si="23"/>
        <v>0</v>
      </c>
      <c r="G63" s="33">
        <f t="shared" si="23"/>
        <v>0</v>
      </c>
      <c r="H63" s="33">
        <f t="shared" si="23"/>
        <v>0</v>
      </c>
      <c r="I63" s="33">
        <f t="shared" si="23"/>
        <v>0</v>
      </c>
      <c r="J63" s="33">
        <v>0</v>
      </c>
      <c r="K63" s="33">
        <v>0</v>
      </c>
      <c r="L63" s="33">
        <v>0</v>
      </c>
      <c r="M63" s="33">
        <v>0</v>
      </c>
      <c r="N63" s="33">
        <f t="shared" si="23"/>
        <v>0</v>
      </c>
      <c r="O63" s="34">
        <f t="shared" si="23"/>
        <v>0.62458000000000002</v>
      </c>
      <c r="P63" s="33">
        <f t="shared" si="23"/>
        <v>0</v>
      </c>
      <c r="Q63" s="33">
        <f t="shared" si="23"/>
        <v>0</v>
      </c>
      <c r="R63" s="33">
        <f t="shared" si="23"/>
        <v>0</v>
      </c>
      <c r="S63" s="33">
        <f t="shared" si="23"/>
        <v>0</v>
      </c>
      <c r="T63" s="33">
        <f t="shared" si="23"/>
        <v>0</v>
      </c>
      <c r="U63" s="33">
        <f t="shared" si="23"/>
        <v>0</v>
      </c>
      <c r="V63" s="34">
        <f t="shared" si="23"/>
        <v>1</v>
      </c>
      <c r="W63" s="33">
        <f t="shared" si="23"/>
        <v>0</v>
      </c>
      <c r="X63" s="33">
        <f t="shared" si="23"/>
        <v>0</v>
      </c>
      <c r="Y63" s="33">
        <f t="shared" si="23"/>
        <v>0</v>
      </c>
      <c r="Z63" s="33">
        <f t="shared" si="23"/>
        <v>0</v>
      </c>
      <c r="AA63" s="33">
        <f t="shared" si="23"/>
        <v>0</v>
      </c>
      <c r="AB63" s="33">
        <f t="shared" si="23"/>
        <v>0</v>
      </c>
      <c r="AC63" s="33">
        <f t="shared" si="23"/>
        <v>0</v>
      </c>
      <c r="AD63" s="33">
        <v>0</v>
      </c>
      <c r="AE63" s="33">
        <v>0</v>
      </c>
      <c r="AF63" s="33">
        <v>0</v>
      </c>
      <c r="AG63" s="33">
        <v>0</v>
      </c>
      <c r="AH63" s="33">
        <f t="shared" si="23"/>
        <v>0</v>
      </c>
      <c r="AI63" s="33">
        <f t="shared" si="23"/>
        <v>0</v>
      </c>
      <c r="AJ63" s="33">
        <f t="shared" si="23"/>
        <v>0</v>
      </c>
      <c r="AK63" s="33">
        <f t="shared" si="23"/>
        <v>0</v>
      </c>
      <c r="AL63" s="33">
        <f t="shared" si="23"/>
        <v>0</v>
      </c>
      <c r="AM63" s="33">
        <f t="shared" si="23"/>
        <v>0</v>
      </c>
      <c r="AN63" s="33">
        <v>0</v>
      </c>
      <c r="AO63" s="33">
        <v>0</v>
      </c>
      <c r="AP63" s="33">
        <v>0</v>
      </c>
      <c r="AQ63" s="33">
        <v>0</v>
      </c>
      <c r="AR63" s="33">
        <f t="shared" si="11"/>
        <v>0</v>
      </c>
      <c r="AS63" s="34">
        <f t="shared" si="11"/>
        <v>0.62458000000000002</v>
      </c>
      <c r="AT63" s="33">
        <f t="shared" si="11"/>
        <v>0</v>
      </c>
      <c r="AU63" s="33">
        <f t="shared" si="11"/>
        <v>0</v>
      </c>
      <c r="AV63" s="33">
        <f t="shared" si="11"/>
        <v>0</v>
      </c>
      <c r="AW63" s="33">
        <f t="shared" ref="AW63:BA94" si="24">I63+S63+AC63+AM63</f>
        <v>0</v>
      </c>
      <c r="AX63" s="33">
        <f t="shared" si="24"/>
        <v>0</v>
      </c>
      <c r="AY63" s="33">
        <f t="shared" si="24"/>
        <v>0</v>
      </c>
      <c r="AZ63" s="34">
        <f t="shared" si="24"/>
        <v>1</v>
      </c>
      <c r="BA63" s="33">
        <f t="shared" si="24"/>
        <v>0</v>
      </c>
    </row>
    <row r="64" spans="1:53" s="35" customFormat="1" ht="47.25" x14ac:dyDescent="0.25">
      <c r="A64" s="36" t="s">
        <v>153</v>
      </c>
      <c r="B64" s="59" t="s">
        <v>154</v>
      </c>
      <c r="C64" s="32" t="s">
        <v>80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>
        <v>0</v>
      </c>
      <c r="AA64" s="33">
        <v>0</v>
      </c>
      <c r="AB64" s="33">
        <v>0</v>
      </c>
      <c r="AC64" s="33">
        <v>0</v>
      </c>
      <c r="AD64" s="33">
        <v>0</v>
      </c>
      <c r="AE64" s="33">
        <v>0</v>
      </c>
      <c r="AF64" s="33">
        <v>0</v>
      </c>
      <c r="AG64" s="33">
        <v>0</v>
      </c>
      <c r="AH64" s="33">
        <v>0</v>
      </c>
      <c r="AI64" s="33">
        <v>0</v>
      </c>
      <c r="AJ64" s="33">
        <v>0</v>
      </c>
      <c r="AK64" s="33">
        <v>0</v>
      </c>
      <c r="AL64" s="33">
        <v>0</v>
      </c>
      <c r="AM64" s="33">
        <v>0</v>
      </c>
      <c r="AN64" s="33">
        <v>0</v>
      </c>
      <c r="AO64" s="33">
        <v>0</v>
      </c>
      <c r="AP64" s="33">
        <v>0</v>
      </c>
      <c r="AQ64" s="33">
        <v>0</v>
      </c>
      <c r="AR64" s="33">
        <f t="shared" ref="AR64:BA95" si="25">D64+N64+X64+AH64</f>
        <v>0</v>
      </c>
      <c r="AS64" s="34">
        <f t="shared" si="25"/>
        <v>0</v>
      </c>
      <c r="AT64" s="33">
        <f t="shared" si="25"/>
        <v>0</v>
      </c>
      <c r="AU64" s="33">
        <f t="shared" si="25"/>
        <v>0</v>
      </c>
      <c r="AV64" s="33">
        <f t="shared" si="25"/>
        <v>0</v>
      </c>
      <c r="AW64" s="33">
        <f t="shared" si="24"/>
        <v>0</v>
      </c>
      <c r="AX64" s="33">
        <f t="shared" si="24"/>
        <v>0</v>
      </c>
      <c r="AY64" s="33">
        <f t="shared" si="24"/>
        <v>0</v>
      </c>
      <c r="AZ64" s="33">
        <f t="shared" si="24"/>
        <v>0</v>
      </c>
      <c r="BA64" s="33">
        <f t="shared" si="24"/>
        <v>0</v>
      </c>
    </row>
    <row r="65" spans="1:53" s="35" customFormat="1" ht="94.5" x14ac:dyDescent="0.25">
      <c r="A65" s="36" t="s">
        <v>155</v>
      </c>
      <c r="B65" s="59" t="s">
        <v>156</v>
      </c>
      <c r="C65" s="32" t="s">
        <v>80</v>
      </c>
      <c r="D65" s="33">
        <f>D66+D67+D68+D69+D70+D71+D72</f>
        <v>0</v>
      </c>
      <c r="E65" s="33">
        <f t="shared" ref="E65:AM65" si="26">E66+E67+E68+E69+E70+E71+E72</f>
        <v>0</v>
      </c>
      <c r="F65" s="33">
        <f t="shared" si="26"/>
        <v>0</v>
      </c>
      <c r="G65" s="33">
        <f t="shared" si="26"/>
        <v>0</v>
      </c>
      <c r="H65" s="33">
        <f t="shared" si="26"/>
        <v>0</v>
      </c>
      <c r="I65" s="33">
        <f t="shared" si="26"/>
        <v>0</v>
      </c>
      <c r="J65" s="33">
        <v>0</v>
      </c>
      <c r="K65" s="33">
        <v>0</v>
      </c>
      <c r="L65" s="33">
        <v>0</v>
      </c>
      <c r="M65" s="33">
        <v>0</v>
      </c>
      <c r="N65" s="33">
        <f t="shared" si="26"/>
        <v>0</v>
      </c>
      <c r="O65" s="34">
        <f t="shared" si="26"/>
        <v>0.62458000000000002</v>
      </c>
      <c r="P65" s="33">
        <f t="shared" si="26"/>
        <v>0</v>
      </c>
      <c r="Q65" s="33">
        <f t="shared" si="26"/>
        <v>0</v>
      </c>
      <c r="R65" s="33">
        <f t="shared" si="26"/>
        <v>0</v>
      </c>
      <c r="S65" s="33">
        <f t="shared" si="26"/>
        <v>0</v>
      </c>
      <c r="T65" s="33">
        <f t="shared" si="26"/>
        <v>0</v>
      </c>
      <c r="U65" s="33">
        <f t="shared" si="26"/>
        <v>0</v>
      </c>
      <c r="V65" s="34">
        <f t="shared" si="26"/>
        <v>1</v>
      </c>
      <c r="W65" s="33">
        <f t="shared" si="26"/>
        <v>0</v>
      </c>
      <c r="X65" s="33">
        <f t="shared" si="26"/>
        <v>0</v>
      </c>
      <c r="Y65" s="33">
        <f t="shared" si="26"/>
        <v>0</v>
      </c>
      <c r="Z65" s="33">
        <f t="shared" si="26"/>
        <v>0</v>
      </c>
      <c r="AA65" s="33">
        <f t="shared" si="26"/>
        <v>0</v>
      </c>
      <c r="AB65" s="33">
        <f t="shared" si="26"/>
        <v>0</v>
      </c>
      <c r="AC65" s="33">
        <f t="shared" si="26"/>
        <v>0</v>
      </c>
      <c r="AD65" s="33">
        <v>0</v>
      </c>
      <c r="AE65" s="33">
        <v>0</v>
      </c>
      <c r="AF65" s="33">
        <v>0</v>
      </c>
      <c r="AG65" s="33">
        <v>0</v>
      </c>
      <c r="AH65" s="33">
        <f t="shared" si="26"/>
        <v>0</v>
      </c>
      <c r="AI65" s="33">
        <f t="shared" si="26"/>
        <v>0</v>
      </c>
      <c r="AJ65" s="33">
        <f t="shared" si="26"/>
        <v>0</v>
      </c>
      <c r="AK65" s="33">
        <f t="shared" si="26"/>
        <v>0</v>
      </c>
      <c r="AL65" s="33">
        <f t="shared" si="26"/>
        <v>0</v>
      </c>
      <c r="AM65" s="33">
        <f t="shared" si="26"/>
        <v>0</v>
      </c>
      <c r="AN65" s="33">
        <v>0</v>
      </c>
      <c r="AO65" s="33">
        <v>0</v>
      </c>
      <c r="AP65" s="33">
        <v>0</v>
      </c>
      <c r="AQ65" s="33">
        <v>0</v>
      </c>
      <c r="AR65" s="33">
        <f t="shared" si="25"/>
        <v>0</v>
      </c>
      <c r="AS65" s="34">
        <f t="shared" si="25"/>
        <v>0.62458000000000002</v>
      </c>
      <c r="AT65" s="33">
        <f t="shared" si="25"/>
        <v>0</v>
      </c>
      <c r="AU65" s="33">
        <f t="shared" si="25"/>
        <v>0</v>
      </c>
      <c r="AV65" s="33">
        <f t="shared" si="25"/>
        <v>0</v>
      </c>
      <c r="AW65" s="33">
        <f t="shared" si="24"/>
        <v>0</v>
      </c>
      <c r="AX65" s="33">
        <f t="shared" si="24"/>
        <v>0</v>
      </c>
      <c r="AY65" s="33">
        <f t="shared" si="24"/>
        <v>0</v>
      </c>
      <c r="AZ65" s="34">
        <f t="shared" si="24"/>
        <v>1</v>
      </c>
      <c r="BA65" s="33">
        <f t="shared" si="24"/>
        <v>0</v>
      </c>
    </row>
    <row r="66" spans="1:53" s="54" customFormat="1" ht="126" x14ac:dyDescent="0.25">
      <c r="A66" s="50" t="s">
        <v>155</v>
      </c>
      <c r="B66" s="55" t="s">
        <v>157</v>
      </c>
      <c r="C66" s="52" t="s">
        <v>158</v>
      </c>
      <c r="D66" s="53">
        <v>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0</v>
      </c>
      <c r="AA66" s="53">
        <v>0</v>
      </c>
      <c r="AB66" s="53">
        <v>0</v>
      </c>
      <c r="AC66" s="53">
        <v>0</v>
      </c>
      <c r="AD66" s="53">
        <v>0</v>
      </c>
      <c r="AE66" s="53">
        <v>0</v>
      </c>
      <c r="AF66" s="53">
        <v>0</v>
      </c>
      <c r="AG66" s="53">
        <v>0</v>
      </c>
      <c r="AH66" s="53">
        <v>0</v>
      </c>
      <c r="AI66" s="53">
        <v>0</v>
      </c>
      <c r="AJ66" s="53">
        <v>0</v>
      </c>
      <c r="AK66" s="53">
        <v>0</v>
      </c>
      <c r="AL66" s="53">
        <v>0</v>
      </c>
      <c r="AM66" s="53">
        <v>0</v>
      </c>
      <c r="AN66" s="53">
        <v>0</v>
      </c>
      <c r="AO66" s="53">
        <v>0</v>
      </c>
      <c r="AP66" s="53">
        <v>0</v>
      </c>
      <c r="AQ66" s="53">
        <v>0</v>
      </c>
      <c r="AR66" s="53">
        <f t="shared" si="25"/>
        <v>0</v>
      </c>
      <c r="AS66" s="53">
        <f t="shared" si="25"/>
        <v>0</v>
      </c>
      <c r="AT66" s="53">
        <f t="shared" si="25"/>
        <v>0</v>
      </c>
      <c r="AU66" s="53">
        <f t="shared" si="25"/>
        <v>0</v>
      </c>
      <c r="AV66" s="53">
        <f t="shared" si="25"/>
        <v>0</v>
      </c>
      <c r="AW66" s="53">
        <f t="shared" si="24"/>
        <v>0</v>
      </c>
      <c r="AX66" s="53">
        <f t="shared" si="24"/>
        <v>0</v>
      </c>
      <c r="AY66" s="53">
        <f t="shared" si="24"/>
        <v>0</v>
      </c>
      <c r="AZ66" s="53">
        <f t="shared" si="24"/>
        <v>0</v>
      </c>
      <c r="BA66" s="53">
        <f t="shared" si="24"/>
        <v>0</v>
      </c>
    </row>
    <row r="67" spans="1:53" s="54" customFormat="1" ht="126" x14ac:dyDescent="0.25">
      <c r="A67" s="50" t="s">
        <v>155</v>
      </c>
      <c r="B67" s="57" t="s">
        <v>159</v>
      </c>
      <c r="C67" s="52" t="s">
        <v>160</v>
      </c>
      <c r="D67" s="53">
        <v>0</v>
      </c>
      <c r="E67" s="53">
        <v>0</v>
      </c>
      <c r="F67" s="53">
        <v>0</v>
      </c>
      <c r="G67" s="53">
        <v>0</v>
      </c>
      <c r="H67" s="53">
        <v>0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0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0</v>
      </c>
      <c r="AA67" s="53">
        <v>0</v>
      </c>
      <c r="AB67" s="53">
        <v>0</v>
      </c>
      <c r="AC67" s="53">
        <v>0</v>
      </c>
      <c r="AD67" s="53">
        <v>0</v>
      </c>
      <c r="AE67" s="53">
        <v>0</v>
      </c>
      <c r="AF67" s="53">
        <v>0</v>
      </c>
      <c r="AG67" s="53">
        <v>0</v>
      </c>
      <c r="AH67" s="53">
        <v>0</v>
      </c>
      <c r="AI67" s="53">
        <v>0</v>
      </c>
      <c r="AJ67" s="53">
        <v>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3">
        <v>0</v>
      </c>
      <c r="AQ67" s="53">
        <v>0</v>
      </c>
      <c r="AR67" s="53">
        <f t="shared" si="25"/>
        <v>0</v>
      </c>
      <c r="AS67" s="53">
        <f t="shared" si="25"/>
        <v>0</v>
      </c>
      <c r="AT67" s="53">
        <f t="shared" si="25"/>
        <v>0</v>
      </c>
      <c r="AU67" s="53">
        <f t="shared" si="25"/>
        <v>0</v>
      </c>
      <c r="AV67" s="53">
        <f t="shared" si="25"/>
        <v>0</v>
      </c>
      <c r="AW67" s="53">
        <f t="shared" si="24"/>
        <v>0</v>
      </c>
      <c r="AX67" s="53">
        <f t="shared" si="24"/>
        <v>0</v>
      </c>
      <c r="AY67" s="53">
        <f t="shared" si="24"/>
        <v>0</v>
      </c>
      <c r="AZ67" s="53">
        <f t="shared" si="24"/>
        <v>0</v>
      </c>
      <c r="BA67" s="53">
        <f t="shared" si="24"/>
        <v>0</v>
      </c>
    </row>
    <row r="68" spans="1:53" s="54" customFormat="1" ht="126" x14ac:dyDescent="0.25">
      <c r="A68" s="50" t="s">
        <v>155</v>
      </c>
      <c r="B68" s="57" t="s">
        <v>161</v>
      </c>
      <c r="C68" s="52" t="s">
        <v>162</v>
      </c>
      <c r="D68" s="53">
        <v>0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0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0</v>
      </c>
      <c r="AP68" s="53">
        <v>0</v>
      </c>
      <c r="AQ68" s="53">
        <v>0</v>
      </c>
      <c r="AR68" s="53">
        <f t="shared" si="25"/>
        <v>0</v>
      </c>
      <c r="AS68" s="53">
        <f t="shared" si="25"/>
        <v>0</v>
      </c>
      <c r="AT68" s="53">
        <f t="shared" si="25"/>
        <v>0</v>
      </c>
      <c r="AU68" s="53">
        <f t="shared" si="25"/>
        <v>0</v>
      </c>
      <c r="AV68" s="53">
        <f t="shared" si="25"/>
        <v>0</v>
      </c>
      <c r="AW68" s="53">
        <f t="shared" si="24"/>
        <v>0</v>
      </c>
      <c r="AX68" s="53">
        <f t="shared" si="24"/>
        <v>0</v>
      </c>
      <c r="AY68" s="53">
        <f t="shared" si="24"/>
        <v>0</v>
      </c>
      <c r="AZ68" s="53">
        <f t="shared" si="24"/>
        <v>0</v>
      </c>
      <c r="BA68" s="53">
        <f t="shared" si="24"/>
        <v>0</v>
      </c>
    </row>
    <row r="69" spans="1:53" s="54" customFormat="1" ht="126" x14ac:dyDescent="0.25">
      <c r="A69" s="50" t="s">
        <v>155</v>
      </c>
      <c r="B69" s="57" t="s">
        <v>163</v>
      </c>
      <c r="C69" s="52" t="s">
        <v>164</v>
      </c>
      <c r="D69" s="53">
        <v>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f>J70+J71</f>
        <v>0</v>
      </c>
      <c r="K69" s="53">
        <f>K70+K71</f>
        <v>0</v>
      </c>
      <c r="L69" s="53">
        <f>L70+L71</f>
        <v>0</v>
      </c>
      <c r="M69" s="53">
        <f>M70+M71</f>
        <v>0</v>
      </c>
      <c r="N69" s="53">
        <v>0</v>
      </c>
      <c r="O69" s="63">
        <v>0.62458000000000002</v>
      </c>
      <c r="P69" s="53">
        <v>0</v>
      </c>
      <c r="Q69" s="53">
        <v>0</v>
      </c>
      <c r="R69" s="53">
        <v>0</v>
      </c>
      <c r="S69" s="53">
        <v>0</v>
      </c>
      <c r="T69" s="53">
        <f>T70+T71</f>
        <v>0</v>
      </c>
      <c r="U69" s="53">
        <f>U70+U71</f>
        <v>0</v>
      </c>
      <c r="V69" s="34">
        <v>1</v>
      </c>
      <c r="W69" s="53">
        <f>W70+W71</f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f>AD70+AD71</f>
        <v>0</v>
      </c>
      <c r="AE69" s="53">
        <f>AE70+AE71</f>
        <v>0</v>
      </c>
      <c r="AF69" s="53">
        <f>AF70+AF71</f>
        <v>0</v>
      </c>
      <c r="AG69" s="53">
        <f>AG70+AG71</f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0</v>
      </c>
      <c r="AN69" s="53">
        <f>AN70+AN71</f>
        <v>0</v>
      </c>
      <c r="AO69" s="53">
        <f>AO70+AO71</f>
        <v>0</v>
      </c>
      <c r="AP69" s="53">
        <f>AP70+AP71</f>
        <v>0</v>
      </c>
      <c r="AQ69" s="53">
        <f>AQ70+AQ71</f>
        <v>0</v>
      </c>
      <c r="AR69" s="53">
        <f t="shared" si="25"/>
        <v>0</v>
      </c>
      <c r="AS69" s="34">
        <f t="shared" si="25"/>
        <v>0.62458000000000002</v>
      </c>
      <c r="AT69" s="53">
        <f t="shared" si="25"/>
        <v>0</v>
      </c>
      <c r="AU69" s="53">
        <f t="shared" si="25"/>
        <v>0</v>
      </c>
      <c r="AV69" s="53">
        <f t="shared" si="25"/>
        <v>0</v>
      </c>
      <c r="AW69" s="53">
        <f t="shared" si="24"/>
        <v>0</v>
      </c>
      <c r="AX69" s="53">
        <f t="shared" si="24"/>
        <v>0</v>
      </c>
      <c r="AY69" s="53">
        <f t="shared" si="24"/>
        <v>0</v>
      </c>
      <c r="AZ69" s="34">
        <f t="shared" si="24"/>
        <v>1</v>
      </c>
      <c r="BA69" s="53">
        <f t="shared" si="24"/>
        <v>0</v>
      </c>
    </row>
    <row r="70" spans="1:53" s="54" customFormat="1" ht="123.75" customHeight="1" x14ac:dyDescent="0.25">
      <c r="A70" s="50" t="s">
        <v>155</v>
      </c>
      <c r="B70" s="57" t="s">
        <v>165</v>
      </c>
      <c r="C70" s="52" t="s">
        <v>166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0</v>
      </c>
      <c r="M70" s="53">
        <v>0</v>
      </c>
      <c r="N70" s="53">
        <v>0</v>
      </c>
      <c r="O70" s="53">
        <v>0</v>
      </c>
      <c r="P70" s="53">
        <v>0</v>
      </c>
      <c r="Q70" s="53">
        <v>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0</v>
      </c>
      <c r="AD70" s="53">
        <v>0</v>
      </c>
      <c r="AE70" s="53">
        <v>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53">
        <v>0</v>
      </c>
      <c r="AQ70" s="53">
        <v>0</v>
      </c>
      <c r="AR70" s="53">
        <f t="shared" si="25"/>
        <v>0</v>
      </c>
      <c r="AS70" s="53">
        <f t="shared" si="25"/>
        <v>0</v>
      </c>
      <c r="AT70" s="53">
        <f t="shared" si="25"/>
        <v>0</v>
      </c>
      <c r="AU70" s="53">
        <f t="shared" si="25"/>
        <v>0</v>
      </c>
      <c r="AV70" s="53">
        <f t="shared" si="25"/>
        <v>0</v>
      </c>
      <c r="AW70" s="53">
        <f t="shared" si="24"/>
        <v>0</v>
      </c>
      <c r="AX70" s="53">
        <f t="shared" si="24"/>
        <v>0</v>
      </c>
      <c r="AY70" s="53">
        <f t="shared" si="24"/>
        <v>0</v>
      </c>
      <c r="AZ70" s="53">
        <f t="shared" si="24"/>
        <v>0</v>
      </c>
      <c r="BA70" s="53">
        <f t="shared" si="24"/>
        <v>0</v>
      </c>
    </row>
    <row r="71" spans="1:53" s="54" customFormat="1" ht="126" x14ac:dyDescent="0.25">
      <c r="A71" s="50" t="s">
        <v>155</v>
      </c>
      <c r="B71" s="57" t="s">
        <v>167</v>
      </c>
      <c r="C71" s="52" t="s">
        <v>168</v>
      </c>
      <c r="D71" s="53"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53">
        <v>0</v>
      </c>
      <c r="AQ71" s="53">
        <v>0</v>
      </c>
      <c r="AR71" s="53">
        <f t="shared" si="25"/>
        <v>0</v>
      </c>
      <c r="AS71" s="53">
        <f t="shared" si="25"/>
        <v>0</v>
      </c>
      <c r="AT71" s="53">
        <f t="shared" si="25"/>
        <v>0</v>
      </c>
      <c r="AU71" s="53">
        <f t="shared" si="25"/>
        <v>0</v>
      </c>
      <c r="AV71" s="53">
        <f t="shared" si="25"/>
        <v>0</v>
      </c>
      <c r="AW71" s="53">
        <f t="shared" si="24"/>
        <v>0</v>
      </c>
      <c r="AX71" s="53">
        <f t="shared" si="24"/>
        <v>0</v>
      </c>
      <c r="AY71" s="53">
        <f t="shared" si="24"/>
        <v>0</v>
      </c>
      <c r="AZ71" s="53">
        <f t="shared" si="24"/>
        <v>0</v>
      </c>
      <c r="BA71" s="53">
        <f t="shared" si="24"/>
        <v>0</v>
      </c>
    </row>
    <row r="72" spans="1:53" s="54" customFormat="1" ht="126" x14ac:dyDescent="0.25">
      <c r="A72" s="50" t="s">
        <v>155</v>
      </c>
      <c r="B72" s="57" t="s">
        <v>169</v>
      </c>
      <c r="C72" s="52" t="s">
        <v>170</v>
      </c>
      <c r="D72" s="53"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53">
        <v>0</v>
      </c>
      <c r="AQ72" s="53">
        <v>0</v>
      </c>
      <c r="AR72" s="53">
        <f t="shared" si="25"/>
        <v>0</v>
      </c>
      <c r="AS72" s="53">
        <f t="shared" si="25"/>
        <v>0</v>
      </c>
      <c r="AT72" s="53">
        <f t="shared" si="25"/>
        <v>0</v>
      </c>
      <c r="AU72" s="53">
        <f t="shared" si="25"/>
        <v>0</v>
      </c>
      <c r="AV72" s="53">
        <f t="shared" si="25"/>
        <v>0</v>
      </c>
      <c r="AW72" s="53">
        <f t="shared" si="24"/>
        <v>0</v>
      </c>
      <c r="AX72" s="53">
        <f t="shared" si="24"/>
        <v>0</v>
      </c>
      <c r="AY72" s="53">
        <f t="shared" si="24"/>
        <v>0</v>
      </c>
      <c r="AZ72" s="53">
        <f t="shared" si="24"/>
        <v>0</v>
      </c>
      <c r="BA72" s="53">
        <f t="shared" si="24"/>
        <v>0</v>
      </c>
    </row>
    <row r="73" spans="1:53" s="54" customFormat="1" ht="78.75" x14ac:dyDescent="0.25">
      <c r="A73" s="50" t="s">
        <v>155</v>
      </c>
      <c r="B73" s="57" t="s">
        <v>171</v>
      </c>
      <c r="C73" s="52" t="s">
        <v>172</v>
      </c>
      <c r="D73" s="53">
        <v>0</v>
      </c>
      <c r="E73" s="53">
        <v>0</v>
      </c>
      <c r="F73" s="53">
        <v>0</v>
      </c>
      <c r="G73" s="53">
        <v>0</v>
      </c>
      <c r="H73" s="53">
        <v>0</v>
      </c>
      <c r="I73" s="53">
        <v>0</v>
      </c>
      <c r="J73" s="53">
        <v>0</v>
      </c>
      <c r="K73" s="53">
        <v>0</v>
      </c>
      <c r="L73" s="53">
        <v>0</v>
      </c>
      <c r="M73" s="53">
        <v>0</v>
      </c>
      <c r="N73" s="53">
        <v>0</v>
      </c>
      <c r="O73" s="53">
        <v>0</v>
      </c>
      <c r="P73" s="53">
        <v>0</v>
      </c>
      <c r="Q73" s="53">
        <v>0</v>
      </c>
      <c r="R73" s="53">
        <v>0</v>
      </c>
      <c r="S73" s="53">
        <v>0</v>
      </c>
      <c r="T73" s="53">
        <v>0</v>
      </c>
      <c r="U73" s="53">
        <v>0</v>
      </c>
      <c r="V73" s="53">
        <v>0</v>
      </c>
      <c r="W73" s="53">
        <v>0</v>
      </c>
      <c r="X73" s="53">
        <v>0</v>
      </c>
      <c r="Y73" s="53">
        <v>0</v>
      </c>
      <c r="Z73" s="53">
        <v>0</v>
      </c>
      <c r="AA73" s="53">
        <v>0</v>
      </c>
      <c r="AB73" s="53">
        <v>0</v>
      </c>
      <c r="AC73" s="53">
        <v>0</v>
      </c>
      <c r="AD73" s="53">
        <v>0</v>
      </c>
      <c r="AE73" s="53">
        <v>0</v>
      </c>
      <c r="AF73" s="53">
        <v>0</v>
      </c>
      <c r="AG73" s="53">
        <v>0</v>
      </c>
      <c r="AH73" s="53">
        <v>0</v>
      </c>
      <c r="AI73" s="53">
        <v>0</v>
      </c>
      <c r="AJ73" s="53">
        <v>0</v>
      </c>
      <c r="AK73" s="53">
        <v>0</v>
      </c>
      <c r="AL73" s="53">
        <v>0</v>
      </c>
      <c r="AM73" s="53">
        <v>0</v>
      </c>
      <c r="AN73" s="53">
        <v>0</v>
      </c>
      <c r="AO73" s="53">
        <v>0</v>
      </c>
      <c r="AP73" s="53">
        <v>0</v>
      </c>
      <c r="AQ73" s="53">
        <v>0</v>
      </c>
      <c r="AR73" s="53">
        <f t="shared" si="25"/>
        <v>0</v>
      </c>
      <c r="AS73" s="53">
        <f t="shared" si="25"/>
        <v>0</v>
      </c>
      <c r="AT73" s="53">
        <f t="shared" si="25"/>
        <v>0</v>
      </c>
      <c r="AU73" s="53">
        <f t="shared" si="25"/>
        <v>0</v>
      </c>
      <c r="AV73" s="53">
        <f t="shared" si="25"/>
        <v>0</v>
      </c>
      <c r="AW73" s="53">
        <f t="shared" si="24"/>
        <v>0</v>
      </c>
      <c r="AX73" s="53">
        <f t="shared" si="24"/>
        <v>0</v>
      </c>
      <c r="AY73" s="53">
        <f t="shared" si="24"/>
        <v>0</v>
      </c>
      <c r="AZ73" s="53">
        <f t="shared" si="24"/>
        <v>0</v>
      </c>
      <c r="BA73" s="53">
        <f t="shared" si="24"/>
        <v>0</v>
      </c>
    </row>
    <row r="74" spans="1:53" s="49" customFormat="1" ht="63" x14ac:dyDescent="0.25">
      <c r="A74" s="45" t="s">
        <v>173</v>
      </c>
      <c r="B74" s="58" t="s">
        <v>174</v>
      </c>
      <c r="C74" s="47" t="s">
        <v>80</v>
      </c>
      <c r="D74" s="48">
        <f>D75+D76</f>
        <v>0</v>
      </c>
      <c r="E74" s="48">
        <f t="shared" ref="E74:AM74" si="27">E75+E76</f>
        <v>0</v>
      </c>
      <c r="F74" s="48">
        <f t="shared" si="27"/>
        <v>0</v>
      </c>
      <c r="G74" s="48">
        <f t="shared" si="27"/>
        <v>0</v>
      </c>
      <c r="H74" s="48">
        <f t="shared" si="27"/>
        <v>0</v>
      </c>
      <c r="I74" s="48">
        <f t="shared" si="27"/>
        <v>0</v>
      </c>
      <c r="J74" s="48">
        <v>0</v>
      </c>
      <c r="K74" s="48">
        <v>0</v>
      </c>
      <c r="L74" s="48">
        <v>0</v>
      </c>
      <c r="M74" s="48">
        <v>0</v>
      </c>
      <c r="N74" s="48">
        <f t="shared" si="27"/>
        <v>0</v>
      </c>
      <c r="O74" s="48">
        <f t="shared" si="27"/>
        <v>0</v>
      </c>
      <c r="P74" s="48">
        <f t="shared" si="27"/>
        <v>0</v>
      </c>
      <c r="Q74" s="48">
        <f t="shared" si="27"/>
        <v>0</v>
      </c>
      <c r="R74" s="48">
        <f t="shared" si="27"/>
        <v>0</v>
      </c>
      <c r="S74" s="48">
        <f t="shared" si="27"/>
        <v>0</v>
      </c>
      <c r="T74" s="48">
        <v>0</v>
      </c>
      <c r="U74" s="48">
        <v>0</v>
      </c>
      <c r="V74" s="48">
        <v>0</v>
      </c>
      <c r="W74" s="48">
        <v>0</v>
      </c>
      <c r="X74" s="48">
        <f t="shared" si="27"/>
        <v>0</v>
      </c>
      <c r="Y74" s="48">
        <f t="shared" si="27"/>
        <v>0</v>
      </c>
      <c r="Z74" s="48">
        <f t="shared" si="27"/>
        <v>0</v>
      </c>
      <c r="AA74" s="48">
        <f t="shared" si="27"/>
        <v>0</v>
      </c>
      <c r="AB74" s="48">
        <f t="shared" si="27"/>
        <v>0</v>
      </c>
      <c r="AC74" s="48">
        <f t="shared" si="27"/>
        <v>0</v>
      </c>
      <c r="AD74" s="48">
        <v>0</v>
      </c>
      <c r="AE74" s="48">
        <v>0</v>
      </c>
      <c r="AF74" s="48">
        <v>0</v>
      </c>
      <c r="AG74" s="48">
        <v>0</v>
      </c>
      <c r="AH74" s="48">
        <f t="shared" si="27"/>
        <v>0</v>
      </c>
      <c r="AI74" s="48">
        <f t="shared" si="27"/>
        <v>0</v>
      </c>
      <c r="AJ74" s="48">
        <f t="shared" si="27"/>
        <v>0</v>
      </c>
      <c r="AK74" s="48">
        <f t="shared" si="27"/>
        <v>0</v>
      </c>
      <c r="AL74" s="48">
        <f t="shared" si="27"/>
        <v>0</v>
      </c>
      <c r="AM74" s="48">
        <f t="shared" si="27"/>
        <v>0</v>
      </c>
      <c r="AN74" s="48">
        <v>0</v>
      </c>
      <c r="AO74" s="48">
        <v>0</v>
      </c>
      <c r="AP74" s="48">
        <v>0</v>
      </c>
      <c r="AQ74" s="48">
        <v>0</v>
      </c>
      <c r="AR74" s="48">
        <f t="shared" si="25"/>
        <v>0</v>
      </c>
      <c r="AS74" s="48">
        <f t="shared" si="25"/>
        <v>0</v>
      </c>
      <c r="AT74" s="48">
        <f t="shared" si="25"/>
        <v>0</v>
      </c>
      <c r="AU74" s="48">
        <f t="shared" si="25"/>
        <v>0</v>
      </c>
      <c r="AV74" s="48">
        <f t="shared" si="25"/>
        <v>0</v>
      </c>
      <c r="AW74" s="48">
        <f t="shared" si="24"/>
        <v>0</v>
      </c>
      <c r="AX74" s="48">
        <f t="shared" si="24"/>
        <v>0</v>
      </c>
      <c r="AY74" s="48">
        <f t="shared" si="24"/>
        <v>0</v>
      </c>
      <c r="AZ74" s="48">
        <f t="shared" si="24"/>
        <v>0</v>
      </c>
      <c r="BA74" s="48">
        <f t="shared" si="24"/>
        <v>0</v>
      </c>
    </row>
    <row r="75" spans="1:53" s="3" customFormat="1" ht="47.25" x14ac:dyDescent="0.25">
      <c r="A75" s="38" t="s">
        <v>175</v>
      </c>
      <c r="B75" s="64" t="s">
        <v>176</v>
      </c>
      <c r="C75" s="40" t="s">
        <v>80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f t="shared" si="25"/>
        <v>0</v>
      </c>
      <c r="AS75" s="44">
        <f t="shared" si="25"/>
        <v>0</v>
      </c>
      <c r="AT75" s="44">
        <f t="shared" si="25"/>
        <v>0</v>
      </c>
      <c r="AU75" s="44">
        <f t="shared" si="25"/>
        <v>0</v>
      </c>
      <c r="AV75" s="44">
        <f t="shared" si="25"/>
        <v>0</v>
      </c>
      <c r="AW75" s="44">
        <f t="shared" si="24"/>
        <v>0</v>
      </c>
      <c r="AX75" s="44">
        <f t="shared" si="24"/>
        <v>0</v>
      </c>
      <c r="AY75" s="44">
        <f t="shared" si="24"/>
        <v>0</v>
      </c>
      <c r="AZ75" s="44">
        <f t="shared" si="24"/>
        <v>0</v>
      </c>
      <c r="BA75" s="44">
        <f t="shared" si="24"/>
        <v>0</v>
      </c>
    </row>
    <row r="76" spans="1:53" s="3" customFormat="1" ht="63" x14ac:dyDescent="0.25">
      <c r="A76" s="38" t="s">
        <v>177</v>
      </c>
      <c r="B76" s="39" t="s">
        <v>178</v>
      </c>
      <c r="C76" s="40" t="s">
        <v>80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f t="shared" si="25"/>
        <v>0</v>
      </c>
      <c r="AS76" s="44">
        <f t="shared" si="25"/>
        <v>0</v>
      </c>
      <c r="AT76" s="44">
        <f t="shared" si="25"/>
        <v>0</v>
      </c>
      <c r="AU76" s="44">
        <f t="shared" si="25"/>
        <v>0</v>
      </c>
      <c r="AV76" s="44">
        <f t="shared" si="25"/>
        <v>0</v>
      </c>
      <c r="AW76" s="44">
        <f t="shared" si="24"/>
        <v>0</v>
      </c>
      <c r="AX76" s="44">
        <f t="shared" si="24"/>
        <v>0</v>
      </c>
      <c r="AY76" s="44">
        <f t="shared" si="24"/>
        <v>0</v>
      </c>
      <c r="AZ76" s="44">
        <f t="shared" si="24"/>
        <v>0</v>
      </c>
      <c r="BA76" s="44">
        <f t="shared" si="24"/>
        <v>0</v>
      </c>
    </row>
    <row r="77" spans="1:53" s="49" customFormat="1" ht="47.25" x14ac:dyDescent="0.25">
      <c r="A77" s="45" t="s">
        <v>179</v>
      </c>
      <c r="B77" s="46" t="s">
        <v>180</v>
      </c>
      <c r="C77" s="47" t="s">
        <v>80</v>
      </c>
      <c r="D77" s="48">
        <f t="shared" ref="D77:I77" si="28">D78+D79</f>
        <v>0</v>
      </c>
      <c r="E77" s="48">
        <f t="shared" si="28"/>
        <v>0</v>
      </c>
      <c r="F77" s="48">
        <f t="shared" si="28"/>
        <v>0</v>
      </c>
      <c r="G77" s="48">
        <f t="shared" si="28"/>
        <v>0</v>
      </c>
      <c r="H77" s="48">
        <f t="shared" si="28"/>
        <v>0</v>
      </c>
      <c r="I77" s="48">
        <f t="shared" si="28"/>
        <v>0</v>
      </c>
      <c r="J77" s="65">
        <f>J78</f>
        <v>0</v>
      </c>
      <c r="K77" s="65">
        <f>K78</f>
        <v>0</v>
      </c>
      <c r="L77" s="65">
        <f>L78</f>
        <v>0</v>
      </c>
      <c r="M77" s="65">
        <f>M78</f>
        <v>0</v>
      </c>
      <c r="N77" s="48">
        <f>N78+N79</f>
        <v>0</v>
      </c>
      <c r="O77" s="48">
        <f t="shared" ref="O77:W77" si="29">O78+O79+O81+O82+O83</f>
        <v>0</v>
      </c>
      <c r="P77" s="48">
        <f t="shared" si="29"/>
        <v>0</v>
      </c>
      <c r="Q77" s="48">
        <f t="shared" si="29"/>
        <v>0</v>
      </c>
      <c r="R77" s="48">
        <f t="shared" si="29"/>
        <v>0</v>
      </c>
      <c r="S77" s="48">
        <f t="shared" si="29"/>
        <v>0</v>
      </c>
      <c r="T77" s="48">
        <f t="shared" si="29"/>
        <v>0</v>
      </c>
      <c r="U77" s="48">
        <f t="shared" si="29"/>
        <v>0</v>
      </c>
      <c r="V77" s="48">
        <f t="shared" si="29"/>
        <v>0</v>
      </c>
      <c r="W77" s="48">
        <f t="shared" si="29"/>
        <v>0</v>
      </c>
      <c r="X77" s="48">
        <f t="shared" ref="X77:AC77" si="30">X78+X79</f>
        <v>0</v>
      </c>
      <c r="Y77" s="48">
        <f t="shared" si="30"/>
        <v>0</v>
      </c>
      <c r="Z77" s="48">
        <f t="shared" si="30"/>
        <v>0</v>
      </c>
      <c r="AA77" s="48">
        <f t="shared" si="30"/>
        <v>0</v>
      </c>
      <c r="AB77" s="48">
        <f t="shared" si="30"/>
        <v>0</v>
      </c>
      <c r="AC77" s="48">
        <f t="shared" si="30"/>
        <v>0</v>
      </c>
      <c r="AD77" s="65">
        <f>AD78</f>
        <v>0</v>
      </c>
      <c r="AE77" s="65">
        <f>AE78</f>
        <v>0</v>
      </c>
      <c r="AF77" s="65">
        <f>AF78</f>
        <v>0</v>
      </c>
      <c r="AG77" s="65">
        <f>AG78</f>
        <v>0</v>
      </c>
      <c r="AH77" s="48">
        <f>AH78+AH79</f>
        <v>0</v>
      </c>
      <c r="AI77" s="34">
        <f t="shared" ref="AI77:AQ77" si="31">AI78+AI79+AI81+AI82+AI83+AI88</f>
        <v>0.98199999999999998</v>
      </c>
      <c r="AJ77" s="48">
        <f t="shared" si="31"/>
        <v>0</v>
      </c>
      <c r="AK77" s="48">
        <f t="shared" si="31"/>
        <v>0</v>
      </c>
      <c r="AL77" s="48">
        <f t="shared" si="31"/>
        <v>0</v>
      </c>
      <c r="AM77" s="48">
        <f t="shared" si="31"/>
        <v>0</v>
      </c>
      <c r="AN77" s="34">
        <f t="shared" si="31"/>
        <v>2</v>
      </c>
      <c r="AO77" s="48">
        <f t="shared" si="31"/>
        <v>0</v>
      </c>
      <c r="AP77" s="48">
        <f t="shared" si="31"/>
        <v>0</v>
      </c>
      <c r="AQ77" s="48">
        <f t="shared" si="31"/>
        <v>0</v>
      </c>
      <c r="AR77" s="48">
        <f t="shared" si="25"/>
        <v>0</v>
      </c>
      <c r="AS77" s="34">
        <f t="shared" si="25"/>
        <v>0.98199999999999998</v>
      </c>
      <c r="AT77" s="48">
        <f t="shared" si="25"/>
        <v>0</v>
      </c>
      <c r="AU77" s="48">
        <f t="shared" si="25"/>
        <v>0</v>
      </c>
      <c r="AV77" s="48">
        <f t="shared" si="25"/>
        <v>0</v>
      </c>
      <c r="AW77" s="48">
        <f t="shared" si="24"/>
        <v>0</v>
      </c>
      <c r="AX77" s="34">
        <f t="shared" si="24"/>
        <v>2</v>
      </c>
      <c r="AY77" s="48">
        <f t="shared" si="24"/>
        <v>0</v>
      </c>
      <c r="AZ77" s="48">
        <f t="shared" si="24"/>
        <v>0</v>
      </c>
      <c r="BA77" s="48">
        <f t="shared" si="24"/>
        <v>0</v>
      </c>
    </row>
    <row r="78" spans="1:53" s="3" customFormat="1" ht="47.25" x14ac:dyDescent="0.25">
      <c r="A78" s="38" t="s">
        <v>181</v>
      </c>
      <c r="B78" s="39" t="s">
        <v>182</v>
      </c>
      <c r="C78" s="40" t="s">
        <v>80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0</v>
      </c>
      <c r="AO78" s="44">
        <v>0</v>
      </c>
      <c r="AP78" s="44">
        <v>0</v>
      </c>
      <c r="AQ78" s="44">
        <v>0</v>
      </c>
      <c r="AR78" s="44">
        <f t="shared" si="25"/>
        <v>0</v>
      </c>
      <c r="AS78" s="44">
        <f t="shared" si="25"/>
        <v>0</v>
      </c>
      <c r="AT78" s="44">
        <f t="shared" si="25"/>
        <v>0</v>
      </c>
      <c r="AU78" s="44">
        <f t="shared" si="25"/>
        <v>0</v>
      </c>
      <c r="AV78" s="44">
        <f t="shared" si="25"/>
        <v>0</v>
      </c>
      <c r="AW78" s="44">
        <f t="shared" si="24"/>
        <v>0</v>
      </c>
      <c r="AX78" s="44">
        <f t="shared" si="24"/>
        <v>0</v>
      </c>
      <c r="AY78" s="44">
        <f t="shared" si="24"/>
        <v>0</v>
      </c>
      <c r="AZ78" s="44">
        <f t="shared" si="24"/>
        <v>0</v>
      </c>
      <c r="BA78" s="44">
        <f t="shared" si="24"/>
        <v>0</v>
      </c>
    </row>
    <row r="79" spans="1:53" s="3" customFormat="1" ht="47.25" x14ac:dyDescent="0.25">
      <c r="A79" s="38" t="s">
        <v>183</v>
      </c>
      <c r="B79" s="39" t="s">
        <v>184</v>
      </c>
      <c r="C79" s="40" t="s">
        <v>80</v>
      </c>
      <c r="D79" s="44">
        <f>D80</f>
        <v>0</v>
      </c>
      <c r="E79" s="44">
        <f t="shared" ref="E79:AQ79" si="32">E80</f>
        <v>0</v>
      </c>
      <c r="F79" s="44">
        <f t="shared" si="32"/>
        <v>0</v>
      </c>
      <c r="G79" s="44">
        <f t="shared" si="32"/>
        <v>0</v>
      </c>
      <c r="H79" s="44">
        <f t="shared" si="32"/>
        <v>0</v>
      </c>
      <c r="I79" s="44">
        <f t="shared" si="32"/>
        <v>0</v>
      </c>
      <c r="J79" s="44">
        <f t="shared" si="32"/>
        <v>0</v>
      </c>
      <c r="K79" s="44">
        <f t="shared" si="32"/>
        <v>0</v>
      </c>
      <c r="L79" s="44">
        <f t="shared" si="32"/>
        <v>0</v>
      </c>
      <c r="M79" s="44">
        <f t="shared" si="32"/>
        <v>0</v>
      </c>
      <c r="N79" s="44">
        <f t="shared" si="32"/>
        <v>0</v>
      </c>
      <c r="O79" s="44">
        <f t="shared" si="32"/>
        <v>0</v>
      </c>
      <c r="P79" s="44">
        <f t="shared" si="32"/>
        <v>0</v>
      </c>
      <c r="Q79" s="44">
        <f t="shared" si="32"/>
        <v>0</v>
      </c>
      <c r="R79" s="44">
        <f t="shared" si="32"/>
        <v>0</v>
      </c>
      <c r="S79" s="44">
        <f t="shared" si="32"/>
        <v>0</v>
      </c>
      <c r="T79" s="44">
        <f t="shared" si="32"/>
        <v>0</v>
      </c>
      <c r="U79" s="44">
        <f t="shared" si="32"/>
        <v>0</v>
      </c>
      <c r="V79" s="44">
        <f t="shared" si="32"/>
        <v>0</v>
      </c>
      <c r="W79" s="44">
        <f t="shared" si="32"/>
        <v>0</v>
      </c>
      <c r="X79" s="44">
        <f t="shared" si="32"/>
        <v>0</v>
      </c>
      <c r="Y79" s="44">
        <f t="shared" si="32"/>
        <v>0</v>
      </c>
      <c r="Z79" s="44">
        <f t="shared" si="32"/>
        <v>0</v>
      </c>
      <c r="AA79" s="44">
        <f t="shared" si="32"/>
        <v>0</v>
      </c>
      <c r="AB79" s="44">
        <f t="shared" si="32"/>
        <v>0</v>
      </c>
      <c r="AC79" s="44">
        <f t="shared" si="32"/>
        <v>0</v>
      </c>
      <c r="AD79" s="44">
        <f t="shared" si="32"/>
        <v>0</v>
      </c>
      <c r="AE79" s="44">
        <f t="shared" si="32"/>
        <v>0</v>
      </c>
      <c r="AF79" s="44">
        <f t="shared" si="32"/>
        <v>0</v>
      </c>
      <c r="AG79" s="44">
        <f t="shared" si="32"/>
        <v>0</v>
      </c>
      <c r="AH79" s="44">
        <f t="shared" si="32"/>
        <v>0</v>
      </c>
      <c r="AI79" s="44">
        <f t="shared" si="32"/>
        <v>0</v>
      </c>
      <c r="AJ79" s="44">
        <f t="shared" si="32"/>
        <v>0</v>
      </c>
      <c r="AK79" s="44">
        <f t="shared" si="32"/>
        <v>0</v>
      </c>
      <c r="AL79" s="44">
        <f t="shared" si="32"/>
        <v>0</v>
      </c>
      <c r="AM79" s="44">
        <f t="shared" si="32"/>
        <v>0</v>
      </c>
      <c r="AN79" s="44">
        <f t="shared" si="32"/>
        <v>0</v>
      </c>
      <c r="AO79" s="44">
        <f t="shared" si="32"/>
        <v>0</v>
      </c>
      <c r="AP79" s="44">
        <f t="shared" si="32"/>
        <v>0</v>
      </c>
      <c r="AQ79" s="44">
        <f t="shared" si="32"/>
        <v>0</v>
      </c>
      <c r="AR79" s="44">
        <f t="shared" si="25"/>
        <v>0</v>
      </c>
      <c r="AS79" s="44">
        <f t="shared" si="25"/>
        <v>0</v>
      </c>
      <c r="AT79" s="44">
        <f t="shared" si="25"/>
        <v>0</v>
      </c>
      <c r="AU79" s="44">
        <f t="shared" si="25"/>
        <v>0</v>
      </c>
      <c r="AV79" s="44">
        <f t="shared" si="25"/>
        <v>0</v>
      </c>
      <c r="AW79" s="44">
        <f t="shared" si="24"/>
        <v>0</v>
      </c>
      <c r="AX79" s="44">
        <f t="shared" si="24"/>
        <v>0</v>
      </c>
      <c r="AY79" s="44">
        <f t="shared" si="24"/>
        <v>0</v>
      </c>
      <c r="AZ79" s="44">
        <f t="shared" si="24"/>
        <v>0</v>
      </c>
      <c r="BA79" s="44">
        <f t="shared" si="24"/>
        <v>0</v>
      </c>
    </row>
    <row r="80" spans="1:53" s="54" customFormat="1" ht="47.25" x14ac:dyDescent="0.25">
      <c r="A80" s="50" t="s">
        <v>183</v>
      </c>
      <c r="B80" s="51" t="s">
        <v>185</v>
      </c>
      <c r="C80" s="66" t="s">
        <v>186</v>
      </c>
      <c r="D80" s="53">
        <v>0</v>
      </c>
      <c r="E80" s="53">
        <v>0</v>
      </c>
      <c r="F80" s="53">
        <v>0</v>
      </c>
      <c r="G80" s="53">
        <v>0</v>
      </c>
      <c r="H80" s="53">
        <v>0</v>
      </c>
      <c r="I80" s="53">
        <v>0</v>
      </c>
      <c r="J80" s="53">
        <v>0</v>
      </c>
      <c r="K80" s="53">
        <v>0</v>
      </c>
      <c r="L80" s="53">
        <v>0</v>
      </c>
      <c r="M80" s="53">
        <v>0</v>
      </c>
      <c r="N80" s="53">
        <v>0</v>
      </c>
      <c r="O80" s="53">
        <v>0</v>
      </c>
      <c r="P80" s="53">
        <v>0</v>
      </c>
      <c r="Q80" s="53">
        <v>0</v>
      </c>
      <c r="R80" s="53">
        <v>0</v>
      </c>
      <c r="S80" s="53">
        <v>0</v>
      </c>
      <c r="T80" s="53">
        <v>0</v>
      </c>
      <c r="U80" s="53">
        <v>0</v>
      </c>
      <c r="V80" s="53">
        <v>0</v>
      </c>
      <c r="W80" s="53">
        <v>0</v>
      </c>
      <c r="X80" s="53">
        <v>0</v>
      </c>
      <c r="Y80" s="53">
        <v>0</v>
      </c>
      <c r="Z80" s="53">
        <v>0</v>
      </c>
      <c r="AA80" s="53">
        <v>0</v>
      </c>
      <c r="AB80" s="53">
        <v>0</v>
      </c>
      <c r="AC80" s="53">
        <v>0</v>
      </c>
      <c r="AD80" s="53">
        <v>0</v>
      </c>
      <c r="AE80" s="53">
        <v>0</v>
      </c>
      <c r="AF80" s="53">
        <v>0</v>
      </c>
      <c r="AG80" s="53">
        <v>0</v>
      </c>
      <c r="AH80" s="53">
        <v>0</v>
      </c>
      <c r="AI80" s="53">
        <v>0</v>
      </c>
      <c r="AJ80" s="53">
        <v>0</v>
      </c>
      <c r="AK80" s="53">
        <v>0</v>
      </c>
      <c r="AL80" s="53">
        <v>0</v>
      </c>
      <c r="AM80" s="53">
        <v>0</v>
      </c>
      <c r="AN80" s="53">
        <v>0</v>
      </c>
      <c r="AO80" s="53">
        <v>0</v>
      </c>
      <c r="AP80" s="53">
        <v>0</v>
      </c>
      <c r="AQ80" s="53">
        <v>0</v>
      </c>
      <c r="AR80" s="53">
        <f t="shared" si="25"/>
        <v>0</v>
      </c>
      <c r="AS80" s="53">
        <f t="shared" si="25"/>
        <v>0</v>
      </c>
      <c r="AT80" s="53">
        <f t="shared" si="25"/>
        <v>0</v>
      </c>
      <c r="AU80" s="53">
        <f t="shared" si="25"/>
        <v>0</v>
      </c>
      <c r="AV80" s="53">
        <f t="shared" si="25"/>
        <v>0</v>
      </c>
      <c r="AW80" s="53">
        <f t="shared" si="24"/>
        <v>0</v>
      </c>
      <c r="AX80" s="53">
        <f t="shared" si="24"/>
        <v>0</v>
      </c>
      <c r="AY80" s="53">
        <f t="shared" si="24"/>
        <v>0</v>
      </c>
      <c r="AZ80" s="53">
        <f t="shared" si="24"/>
        <v>0</v>
      </c>
      <c r="BA80" s="53">
        <f t="shared" si="24"/>
        <v>0</v>
      </c>
    </row>
    <row r="81" spans="1:53" s="3" customFormat="1" ht="47.25" x14ac:dyDescent="0.25">
      <c r="A81" s="38" t="s">
        <v>187</v>
      </c>
      <c r="B81" s="39" t="s">
        <v>188</v>
      </c>
      <c r="C81" s="40" t="s">
        <v>80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0</v>
      </c>
      <c r="AN81" s="44">
        <v>0</v>
      </c>
      <c r="AO81" s="44">
        <v>0</v>
      </c>
      <c r="AP81" s="44">
        <v>0</v>
      </c>
      <c r="AQ81" s="44">
        <v>0</v>
      </c>
      <c r="AR81" s="44">
        <f t="shared" si="25"/>
        <v>0</v>
      </c>
      <c r="AS81" s="44">
        <f t="shared" si="25"/>
        <v>0</v>
      </c>
      <c r="AT81" s="44">
        <f t="shared" si="25"/>
        <v>0</v>
      </c>
      <c r="AU81" s="44">
        <f t="shared" si="25"/>
        <v>0</v>
      </c>
      <c r="AV81" s="44">
        <f t="shared" si="25"/>
        <v>0</v>
      </c>
      <c r="AW81" s="44">
        <f t="shared" si="24"/>
        <v>0</v>
      </c>
      <c r="AX81" s="44">
        <f t="shared" si="24"/>
        <v>0</v>
      </c>
      <c r="AY81" s="44">
        <f t="shared" si="24"/>
        <v>0</v>
      </c>
      <c r="AZ81" s="44">
        <f t="shared" si="24"/>
        <v>0</v>
      </c>
      <c r="BA81" s="44">
        <f t="shared" si="24"/>
        <v>0</v>
      </c>
    </row>
    <row r="82" spans="1:53" s="3" customFormat="1" ht="47.25" x14ac:dyDescent="0.25">
      <c r="A82" s="38" t="s">
        <v>189</v>
      </c>
      <c r="B82" s="39" t="s">
        <v>190</v>
      </c>
      <c r="C82" s="40" t="s">
        <v>80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f t="shared" si="25"/>
        <v>0</v>
      </c>
      <c r="AS82" s="44">
        <f t="shared" si="25"/>
        <v>0</v>
      </c>
      <c r="AT82" s="44">
        <f t="shared" si="25"/>
        <v>0</v>
      </c>
      <c r="AU82" s="44">
        <f t="shared" si="25"/>
        <v>0</v>
      </c>
      <c r="AV82" s="44">
        <f t="shared" si="25"/>
        <v>0</v>
      </c>
      <c r="AW82" s="44">
        <f t="shared" si="24"/>
        <v>0</v>
      </c>
      <c r="AX82" s="44">
        <f t="shared" si="24"/>
        <v>0</v>
      </c>
      <c r="AY82" s="44">
        <f t="shared" si="24"/>
        <v>0</v>
      </c>
      <c r="AZ82" s="44">
        <f t="shared" si="24"/>
        <v>0</v>
      </c>
      <c r="BA82" s="44">
        <f t="shared" si="24"/>
        <v>0</v>
      </c>
    </row>
    <row r="83" spans="1:53" s="3" customFormat="1" ht="63" x14ac:dyDescent="0.25">
      <c r="A83" s="38" t="s">
        <v>191</v>
      </c>
      <c r="B83" s="39" t="s">
        <v>192</v>
      </c>
      <c r="C83" s="40" t="s">
        <v>80</v>
      </c>
      <c r="D83" s="44">
        <f>D84+D85+D86+D87</f>
        <v>0</v>
      </c>
      <c r="E83" s="44">
        <f t="shared" ref="E83:AM83" si="33">E84+E85+E86+E87</f>
        <v>0</v>
      </c>
      <c r="F83" s="44">
        <f t="shared" si="33"/>
        <v>0</v>
      </c>
      <c r="G83" s="44">
        <f t="shared" si="33"/>
        <v>0</v>
      </c>
      <c r="H83" s="44">
        <f t="shared" si="33"/>
        <v>0</v>
      </c>
      <c r="I83" s="44">
        <f t="shared" si="33"/>
        <v>0</v>
      </c>
      <c r="J83" s="44">
        <f>J84+J85</f>
        <v>0</v>
      </c>
      <c r="K83" s="44">
        <f>K84+K85</f>
        <v>0</v>
      </c>
      <c r="L83" s="44">
        <f>L84+L85</f>
        <v>0</v>
      </c>
      <c r="M83" s="44">
        <f>M84+M85</f>
        <v>0</v>
      </c>
      <c r="N83" s="44">
        <f t="shared" si="33"/>
        <v>0</v>
      </c>
      <c r="O83" s="44">
        <f t="shared" si="33"/>
        <v>0</v>
      </c>
      <c r="P83" s="44">
        <f t="shared" si="33"/>
        <v>0</v>
      </c>
      <c r="Q83" s="44">
        <f t="shared" si="33"/>
        <v>0</v>
      </c>
      <c r="R83" s="44">
        <f t="shared" si="33"/>
        <v>0</v>
      </c>
      <c r="S83" s="44">
        <f t="shared" si="33"/>
        <v>0</v>
      </c>
      <c r="T83" s="44">
        <f t="shared" si="33"/>
        <v>0</v>
      </c>
      <c r="U83" s="44">
        <f t="shared" si="33"/>
        <v>0</v>
      </c>
      <c r="V83" s="44">
        <f t="shared" si="33"/>
        <v>0</v>
      </c>
      <c r="W83" s="44">
        <f t="shared" si="33"/>
        <v>0</v>
      </c>
      <c r="X83" s="44">
        <f t="shared" si="33"/>
        <v>0</v>
      </c>
      <c r="Y83" s="44">
        <f t="shared" si="33"/>
        <v>0</v>
      </c>
      <c r="Z83" s="44">
        <f t="shared" si="33"/>
        <v>0</v>
      </c>
      <c r="AA83" s="44">
        <f t="shared" si="33"/>
        <v>0</v>
      </c>
      <c r="AB83" s="44">
        <f t="shared" si="33"/>
        <v>0</v>
      </c>
      <c r="AC83" s="44">
        <f t="shared" si="33"/>
        <v>0</v>
      </c>
      <c r="AD83" s="44">
        <f>AD84+AD85</f>
        <v>0</v>
      </c>
      <c r="AE83" s="44">
        <f>AE84+AE85</f>
        <v>0</v>
      </c>
      <c r="AF83" s="44">
        <f>AF84+AF85</f>
        <v>0</v>
      </c>
      <c r="AG83" s="44">
        <f>AG84+AG85</f>
        <v>0</v>
      </c>
      <c r="AH83" s="44">
        <f t="shared" si="33"/>
        <v>0</v>
      </c>
      <c r="AI83" s="44">
        <f t="shared" si="33"/>
        <v>0</v>
      </c>
      <c r="AJ83" s="44">
        <f t="shared" si="33"/>
        <v>0</v>
      </c>
      <c r="AK83" s="44">
        <f t="shared" si="33"/>
        <v>0</v>
      </c>
      <c r="AL83" s="44">
        <f t="shared" si="33"/>
        <v>0</v>
      </c>
      <c r="AM83" s="44">
        <f t="shared" si="33"/>
        <v>0</v>
      </c>
      <c r="AN83" s="44">
        <f>AN84+AN85</f>
        <v>0</v>
      </c>
      <c r="AO83" s="44">
        <f>AO84+AO85</f>
        <v>0</v>
      </c>
      <c r="AP83" s="44">
        <f>AP84+AP85</f>
        <v>0</v>
      </c>
      <c r="AQ83" s="44">
        <f>AQ84+AQ85</f>
        <v>0</v>
      </c>
      <c r="AR83" s="44">
        <f t="shared" si="25"/>
        <v>0</v>
      </c>
      <c r="AS83" s="44">
        <f t="shared" si="25"/>
        <v>0</v>
      </c>
      <c r="AT83" s="44">
        <f t="shared" si="25"/>
        <v>0</v>
      </c>
      <c r="AU83" s="44">
        <f t="shared" si="25"/>
        <v>0</v>
      </c>
      <c r="AV83" s="44">
        <f t="shared" si="25"/>
        <v>0</v>
      </c>
      <c r="AW83" s="44">
        <f t="shared" si="24"/>
        <v>0</v>
      </c>
      <c r="AX83" s="44">
        <f t="shared" si="24"/>
        <v>0</v>
      </c>
      <c r="AY83" s="44">
        <f t="shared" si="24"/>
        <v>0</v>
      </c>
      <c r="AZ83" s="44">
        <f t="shared" si="24"/>
        <v>0</v>
      </c>
      <c r="BA83" s="44">
        <f t="shared" si="24"/>
        <v>0</v>
      </c>
    </row>
    <row r="84" spans="1:53" s="54" customFormat="1" ht="78.75" x14ac:dyDescent="0.25">
      <c r="A84" s="50" t="s">
        <v>191</v>
      </c>
      <c r="B84" s="51" t="s">
        <v>193</v>
      </c>
      <c r="C84" s="66" t="s">
        <v>194</v>
      </c>
      <c r="D84" s="53">
        <v>0</v>
      </c>
      <c r="E84" s="53">
        <v>0</v>
      </c>
      <c r="F84" s="53">
        <v>0</v>
      </c>
      <c r="G84" s="53">
        <v>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53">
        <v>0</v>
      </c>
      <c r="AQ84" s="53">
        <v>0</v>
      </c>
      <c r="AR84" s="53">
        <f t="shared" si="25"/>
        <v>0</v>
      </c>
      <c r="AS84" s="53">
        <f t="shared" si="25"/>
        <v>0</v>
      </c>
      <c r="AT84" s="53">
        <f t="shared" si="25"/>
        <v>0</v>
      </c>
      <c r="AU84" s="53">
        <f t="shared" si="25"/>
        <v>0</v>
      </c>
      <c r="AV84" s="53">
        <f t="shared" si="25"/>
        <v>0</v>
      </c>
      <c r="AW84" s="53">
        <f t="shared" si="24"/>
        <v>0</v>
      </c>
      <c r="AX84" s="53">
        <f t="shared" si="24"/>
        <v>0</v>
      </c>
      <c r="AY84" s="53">
        <f t="shared" si="24"/>
        <v>0</v>
      </c>
      <c r="AZ84" s="53">
        <f t="shared" si="24"/>
        <v>0</v>
      </c>
      <c r="BA84" s="53">
        <f t="shared" si="24"/>
        <v>0</v>
      </c>
    </row>
    <row r="85" spans="1:53" s="54" customFormat="1" ht="78.75" x14ac:dyDescent="0.25">
      <c r="A85" s="50" t="s">
        <v>195</v>
      </c>
      <c r="B85" s="51" t="s">
        <v>233</v>
      </c>
      <c r="C85" s="66" t="s">
        <v>196</v>
      </c>
      <c r="D85" s="53">
        <v>0</v>
      </c>
      <c r="E85" s="53">
        <v>0</v>
      </c>
      <c r="F85" s="53">
        <v>0</v>
      </c>
      <c r="G85" s="53">
        <v>0</v>
      </c>
      <c r="H85" s="53">
        <v>0</v>
      </c>
      <c r="I85" s="53">
        <v>0</v>
      </c>
      <c r="J85" s="53">
        <v>0</v>
      </c>
      <c r="K85" s="53">
        <v>0</v>
      </c>
      <c r="L85" s="53">
        <v>0</v>
      </c>
      <c r="M85" s="53">
        <v>0</v>
      </c>
      <c r="N85" s="53">
        <v>0</v>
      </c>
      <c r="O85" s="53">
        <v>0</v>
      </c>
      <c r="P85" s="53">
        <v>0</v>
      </c>
      <c r="Q85" s="53">
        <v>0</v>
      </c>
      <c r="R85" s="53">
        <v>0</v>
      </c>
      <c r="S85" s="53">
        <v>0</v>
      </c>
      <c r="T85" s="53">
        <v>0</v>
      </c>
      <c r="U85" s="53">
        <v>0</v>
      </c>
      <c r="V85" s="53">
        <v>0</v>
      </c>
      <c r="W85" s="53">
        <v>0</v>
      </c>
      <c r="X85" s="53">
        <v>0</v>
      </c>
      <c r="Y85" s="53">
        <v>0</v>
      </c>
      <c r="Z85" s="53">
        <v>0</v>
      </c>
      <c r="AA85" s="53">
        <v>0</v>
      </c>
      <c r="AB85" s="53">
        <v>0</v>
      </c>
      <c r="AC85" s="53">
        <v>0</v>
      </c>
      <c r="AD85" s="53">
        <v>0</v>
      </c>
      <c r="AE85" s="53">
        <v>0</v>
      </c>
      <c r="AF85" s="53">
        <v>0</v>
      </c>
      <c r="AG85" s="53">
        <v>0</v>
      </c>
      <c r="AH85" s="53">
        <v>0</v>
      </c>
      <c r="AI85" s="53">
        <v>0</v>
      </c>
      <c r="AJ85" s="53">
        <v>0</v>
      </c>
      <c r="AK85" s="53">
        <v>0</v>
      </c>
      <c r="AL85" s="53">
        <v>0</v>
      </c>
      <c r="AM85" s="53">
        <v>0</v>
      </c>
      <c r="AN85" s="53">
        <v>0</v>
      </c>
      <c r="AO85" s="53">
        <v>0</v>
      </c>
      <c r="AP85" s="53">
        <v>0</v>
      </c>
      <c r="AQ85" s="53">
        <v>0</v>
      </c>
      <c r="AR85" s="53">
        <f t="shared" si="25"/>
        <v>0</v>
      </c>
      <c r="AS85" s="53">
        <f t="shared" si="25"/>
        <v>0</v>
      </c>
      <c r="AT85" s="53">
        <f t="shared" si="25"/>
        <v>0</v>
      </c>
      <c r="AU85" s="53">
        <f t="shared" si="25"/>
        <v>0</v>
      </c>
      <c r="AV85" s="53">
        <f t="shared" si="25"/>
        <v>0</v>
      </c>
      <c r="AW85" s="53">
        <f t="shared" si="24"/>
        <v>0</v>
      </c>
      <c r="AX85" s="53">
        <f t="shared" si="24"/>
        <v>0</v>
      </c>
      <c r="AY85" s="53">
        <f t="shared" si="24"/>
        <v>0</v>
      </c>
      <c r="AZ85" s="53">
        <f t="shared" si="24"/>
        <v>0</v>
      </c>
      <c r="BA85" s="53">
        <f t="shared" si="24"/>
        <v>0</v>
      </c>
    </row>
    <row r="86" spans="1:53" s="54" customFormat="1" ht="78.75" x14ac:dyDescent="0.25">
      <c r="A86" s="50" t="s">
        <v>195</v>
      </c>
      <c r="B86" s="51" t="s">
        <v>197</v>
      </c>
      <c r="C86" s="52" t="s">
        <v>198</v>
      </c>
      <c r="D86" s="53">
        <v>0</v>
      </c>
      <c r="E86" s="53">
        <v>0</v>
      </c>
      <c r="F86" s="53">
        <v>0</v>
      </c>
      <c r="G86" s="53">
        <v>0</v>
      </c>
      <c r="H86" s="53">
        <v>0</v>
      </c>
      <c r="I86" s="53">
        <v>0</v>
      </c>
      <c r="J86" s="53">
        <v>0</v>
      </c>
      <c r="K86" s="53">
        <v>0</v>
      </c>
      <c r="L86" s="53">
        <v>0</v>
      </c>
      <c r="M86" s="53">
        <v>0</v>
      </c>
      <c r="N86" s="53">
        <v>0</v>
      </c>
      <c r="O86" s="53">
        <v>0</v>
      </c>
      <c r="P86" s="53">
        <v>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0</v>
      </c>
      <c r="AE86" s="53">
        <v>0</v>
      </c>
      <c r="AF86" s="53">
        <v>0</v>
      </c>
      <c r="AG86" s="53">
        <v>0</v>
      </c>
      <c r="AH86" s="53">
        <v>0</v>
      </c>
      <c r="AI86" s="53">
        <v>0</v>
      </c>
      <c r="AJ86" s="53">
        <v>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53">
        <v>0</v>
      </c>
      <c r="AQ86" s="53">
        <v>0</v>
      </c>
      <c r="AR86" s="53">
        <f t="shared" si="25"/>
        <v>0</v>
      </c>
      <c r="AS86" s="53">
        <f t="shared" si="25"/>
        <v>0</v>
      </c>
      <c r="AT86" s="53">
        <f t="shared" si="25"/>
        <v>0</v>
      </c>
      <c r="AU86" s="53">
        <f t="shared" si="25"/>
        <v>0</v>
      </c>
      <c r="AV86" s="53">
        <f t="shared" si="25"/>
        <v>0</v>
      </c>
      <c r="AW86" s="53">
        <f t="shared" si="24"/>
        <v>0</v>
      </c>
      <c r="AX86" s="53">
        <f t="shared" si="24"/>
        <v>0</v>
      </c>
      <c r="AY86" s="53">
        <f t="shared" si="24"/>
        <v>0</v>
      </c>
      <c r="AZ86" s="53">
        <f t="shared" si="24"/>
        <v>0</v>
      </c>
      <c r="BA86" s="53">
        <f t="shared" si="24"/>
        <v>0</v>
      </c>
    </row>
    <row r="87" spans="1:53" s="54" customFormat="1" ht="94.5" x14ac:dyDescent="0.25">
      <c r="A87" s="50" t="s">
        <v>195</v>
      </c>
      <c r="B87" s="51" t="s">
        <v>199</v>
      </c>
      <c r="C87" s="52" t="s">
        <v>200</v>
      </c>
      <c r="D87" s="53">
        <v>0</v>
      </c>
      <c r="E87" s="53">
        <v>0</v>
      </c>
      <c r="F87" s="53">
        <v>0</v>
      </c>
      <c r="G87" s="53">
        <v>0</v>
      </c>
      <c r="H87" s="53">
        <v>0</v>
      </c>
      <c r="I87" s="53">
        <v>0</v>
      </c>
      <c r="J87" s="53">
        <v>0</v>
      </c>
      <c r="K87" s="53">
        <v>0</v>
      </c>
      <c r="L87" s="53">
        <v>0</v>
      </c>
      <c r="M87" s="53">
        <v>0</v>
      </c>
      <c r="N87" s="53">
        <v>0</v>
      </c>
      <c r="O87" s="53">
        <v>0</v>
      </c>
      <c r="P87" s="53">
        <v>0</v>
      </c>
      <c r="Q87" s="53">
        <v>0</v>
      </c>
      <c r="R87" s="53">
        <v>0</v>
      </c>
      <c r="S87" s="53">
        <v>0</v>
      </c>
      <c r="T87" s="53">
        <v>0</v>
      </c>
      <c r="U87" s="53">
        <v>0</v>
      </c>
      <c r="V87" s="53">
        <v>0</v>
      </c>
      <c r="W87" s="53">
        <v>0</v>
      </c>
      <c r="X87" s="53">
        <v>0</v>
      </c>
      <c r="Y87" s="53">
        <v>0</v>
      </c>
      <c r="Z87" s="53">
        <v>0</v>
      </c>
      <c r="AA87" s="53">
        <v>0</v>
      </c>
      <c r="AB87" s="53">
        <v>0</v>
      </c>
      <c r="AC87" s="53">
        <v>0</v>
      </c>
      <c r="AD87" s="53">
        <v>0</v>
      </c>
      <c r="AE87" s="53">
        <v>0</v>
      </c>
      <c r="AF87" s="53">
        <v>0</v>
      </c>
      <c r="AG87" s="53">
        <v>0</v>
      </c>
      <c r="AH87" s="53">
        <v>0</v>
      </c>
      <c r="AI87" s="53">
        <v>0</v>
      </c>
      <c r="AJ87" s="53">
        <v>0</v>
      </c>
      <c r="AK87" s="53">
        <v>0</v>
      </c>
      <c r="AL87" s="53">
        <v>0</v>
      </c>
      <c r="AM87" s="53">
        <v>0</v>
      </c>
      <c r="AN87" s="53">
        <v>0</v>
      </c>
      <c r="AO87" s="53">
        <v>0</v>
      </c>
      <c r="AP87" s="53">
        <v>0</v>
      </c>
      <c r="AQ87" s="53">
        <v>0</v>
      </c>
      <c r="AR87" s="53">
        <f t="shared" si="25"/>
        <v>0</v>
      </c>
      <c r="AS87" s="53">
        <f t="shared" si="25"/>
        <v>0</v>
      </c>
      <c r="AT87" s="53">
        <f t="shared" si="25"/>
        <v>0</v>
      </c>
      <c r="AU87" s="53">
        <f t="shared" si="25"/>
        <v>0</v>
      </c>
      <c r="AV87" s="53">
        <f t="shared" si="25"/>
        <v>0</v>
      </c>
      <c r="AW87" s="53">
        <f t="shared" si="24"/>
        <v>0</v>
      </c>
      <c r="AX87" s="53">
        <f t="shared" si="24"/>
        <v>0</v>
      </c>
      <c r="AY87" s="53">
        <f t="shared" si="24"/>
        <v>0</v>
      </c>
      <c r="AZ87" s="53">
        <f t="shared" si="24"/>
        <v>0</v>
      </c>
      <c r="BA87" s="53">
        <f t="shared" si="24"/>
        <v>0</v>
      </c>
    </row>
    <row r="88" spans="1:53" s="3" customFormat="1" ht="63" x14ac:dyDescent="0.25">
      <c r="A88" s="38" t="s">
        <v>201</v>
      </c>
      <c r="B88" s="39" t="s">
        <v>202</v>
      </c>
      <c r="C88" s="40" t="s">
        <v>80</v>
      </c>
      <c r="D88" s="44">
        <f>D89</f>
        <v>0</v>
      </c>
      <c r="E88" s="44">
        <f t="shared" ref="E88:AQ88" si="34">E89</f>
        <v>0</v>
      </c>
      <c r="F88" s="44">
        <f t="shared" si="34"/>
        <v>0</v>
      </c>
      <c r="G88" s="44">
        <f t="shared" si="34"/>
        <v>0</v>
      </c>
      <c r="H88" s="44">
        <f t="shared" si="34"/>
        <v>0</v>
      </c>
      <c r="I88" s="44">
        <f t="shared" si="34"/>
        <v>0</v>
      </c>
      <c r="J88" s="44">
        <f t="shared" si="34"/>
        <v>0</v>
      </c>
      <c r="K88" s="44">
        <f t="shared" si="34"/>
        <v>0</v>
      </c>
      <c r="L88" s="44">
        <f t="shared" si="34"/>
        <v>0</v>
      </c>
      <c r="M88" s="44">
        <f t="shared" si="34"/>
        <v>0</v>
      </c>
      <c r="N88" s="44">
        <f t="shared" si="34"/>
        <v>0</v>
      </c>
      <c r="O88" s="44">
        <f t="shared" si="34"/>
        <v>0</v>
      </c>
      <c r="P88" s="44">
        <f t="shared" si="34"/>
        <v>0</v>
      </c>
      <c r="Q88" s="44">
        <f t="shared" si="34"/>
        <v>0</v>
      </c>
      <c r="R88" s="44">
        <f t="shared" si="34"/>
        <v>0</v>
      </c>
      <c r="S88" s="44">
        <f t="shared" si="34"/>
        <v>0</v>
      </c>
      <c r="T88" s="44">
        <f t="shared" si="34"/>
        <v>0</v>
      </c>
      <c r="U88" s="44">
        <f t="shared" si="34"/>
        <v>0</v>
      </c>
      <c r="V88" s="44">
        <f t="shared" si="34"/>
        <v>0</v>
      </c>
      <c r="W88" s="44">
        <f t="shared" si="34"/>
        <v>0</v>
      </c>
      <c r="X88" s="44">
        <f t="shared" si="34"/>
        <v>0</v>
      </c>
      <c r="Y88" s="44">
        <f t="shared" si="34"/>
        <v>0</v>
      </c>
      <c r="Z88" s="44">
        <f t="shared" si="34"/>
        <v>0</v>
      </c>
      <c r="AA88" s="44">
        <f t="shared" si="34"/>
        <v>0</v>
      </c>
      <c r="AB88" s="44">
        <f t="shared" si="34"/>
        <v>0</v>
      </c>
      <c r="AC88" s="44">
        <f t="shared" si="34"/>
        <v>0</v>
      </c>
      <c r="AD88" s="44">
        <f t="shared" si="34"/>
        <v>0</v>
      </c>
      <c r="AE88" s="44">
        <f t="shared" si="34"/>
        <v>0</v>
      </c>
      <c r="AF88" s="44">
        <f t="shared" si="34"/>
        <v>0</v>
      </c>
      <c r="AG88" s="44">
        <f t="shared" si="34"/>
        <v>0</v>
      </c>
      <c r="AH88" s="44">
        <f t="shared" si="34"/>
        <v>0</v>
      </c>
      <c r="AI88" s="34">
        <f t="shared" si="34"/>
        <v>0.98199999999999998</v>
      </c>
      <c r="AJ88" s="44">
        <f t="shared" si="34"/>
        <v>0</v>
      </c>
      <c r="AK88" s="44">
        <f t="shared" si="34"/>
        <v>0</v>
      </c>
      <c r="AL88" s="44">
        <f t="shared" si="34"/>
        <v>0</v>
      </c>
      <c r="AM88" s="44">
        <f t="shared" si="34"/>
        <v>0</v>
      </c>
      <c r="AN88" s="34">
        <f t="shared" si="34"/>
        <v>2</v>
      </c>
      <c r="AO88" s="44">
        <f t="shared" si="34"/>
        <v>0</v>
      </c>
      <c r="AP88" s="44">
        <f t="shared" si="34"/>
        <v>0</v>
      </c>
      <c r="AQ88" s="44">
        <f t="shared" si="34"/>
        <v>0</v>
      </c>
      <c r="AR88" s="44">
        <f t="shared" si="25"/>
        <v>0</v>
      </c>
      <c r="AS88" s="34">
        <f t="shared" si="25"/>
        <v>0.98199999999999998</v>
      </c>
      <c r="AT88" s="44">
        <f t="shared" si="25"/>
        <v>0</v>
      </c>
      <c r="AU88" s="44">
        <f t="shared" si="25"/>
        <v>0</v>
      </c>
      <c r="AV88" s="44">
        <f t="shared" si="25"/>
        <v>0</v>
      </c>
      <c r="AW88" s="44">
        <f t="shared" si="24"/>
        <v>0</v>
      </c>
      <c r="AX88" s="34">
        <f t="shared" si="24"/>
        <v>2</v>
      </c>
      <c r="AY88" s="44">
        <f t="shared" si="24"/>
        <v>0</v>
      </c>
      <c r="AZ88" s="44">
        <f t="shared" si="24"/>
        <v>0</v>
      </c>
      <c r="BA88" s="44">
        <f t="shared" si="24"/>
        <v>0</v>
      </c>
    </row>
    <row r="89" spans="1:53" s="54" customFormat="1" ht="63" x14ac:dyDescent="0.25">
      <c r="A89" s="50" t="s">
        <v>203</v>
      </c>
      <c r="B89" s="51" t="s">
        <v>204</v>
      </c>
      <c r="C89" s="66" t="s">
        <v>205</v>
      </c>
      <c r="D89" s="53"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63">
        <v>0.98199999999999998</v>
      </c>
      <c r="AJ89" s="53">
        <v>0</v>
      </c>
      <c r="AK89" s="53">
        <v>0</v>
      </c>
      <c r="AL89" s="53">
        <v>0</v>
      </c>
      <c r="AM89" s="53">
        <v>0</v>
      </c>
      <c r="AN89" s="34">
        <v>2</v>
      </c>
      <c r="AO89" s="53">
        <v>0</v>
      </c>
      <c r="AP89" s="53">
        <v>0</v>
      </c>
      <c r="AQ89" s="53">
        <v>0</v>
      </c>
      <c r="AR89" s="53">
        <f t="shared" si="25"/>
        <v>0</v>
      </c>
      <c r="AS89" s="34">
        <f t="shared" si="25"/>
        <v>0.98199999999999998</v>
      </c>
      <c r="AT89" s="53">
        <f t="shared" si="25"/>
        <v>0</v>
      </c>
      <c r="AU89" s="53">
        <f t="shared" si="25"/>
        <v>0</v>
      </c>
      <c r="AV89" s="53">
        <f t="shared" si="25"/>
        <v>0</v>
      </c>
      <c r="AW89" s="53">
        <f t="shared" si="24"/>
        <v>0</v>
      </c>
      <c r="AX89" s="34">
        <f t="shared" si="24"/>
        <v>2</v>
      </c>
      <c r="AY89" s="53">
        <f t="shared" si="24"/>
        <v>0</v>
      </c>
      <c r="AZ89" s="53">
        <f t="shared" si="24"/>
        <v>0</v>
      </c>
      <c r="BA89" s="53">
        <f t="shared" si="24"/>
        <v>0</v>
      </c>
    </row>
    <row r="90" spans="1:53" ht="63" x14ac:dyDescent="0.25">
      <c r="A90" s="38" t="s">
        <v>206</v>
      </c>
      <c r="B90" s="39" t="s">
        <v>207</v>
      </c>
      <c r="C90" s="40" t="s">
        <v>80</v>
      </c>
      <c r="D90" s="67">
        <v>0</v>
      </c>
      <c r="E90" s="43">
        <v>0</v>
      </c>
      <c r="F90" s="43">
        <v>0</v>
      </c>
      <c r="G90" s="43">
        <v>0</v>
      </c>
      <c r="H90" s="43">
        <v>0</v>
      </c>
      <c r="I90" s="43">
        <v>0</v>
      </c>
      <c r="J90" s="43">
        <v>0</v>
      </c>
      <c r="K90" s="43">
        <v>0</v>
      </c>
      <c r="L90" s="43">
        <v>0</v>
      </c>
      <c r="M90" s="43">
        <v>0</v>
      </c>
      <c r="N90" s="67">
        <v>0</v>
      </c>
      <c r="O90" s="43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3">
        <v>0</v>
      </c>
      <c r="X90" s="67">
        <v>0</v>
      </c>
      <c r="Y90" s="43">
        <v>0</v>
      </c>
      <c r="Z90" s="43">
        <v>0</v>
      </c>
      <c r="AA90" s="43">
        <v>0</v>
      </c>
      <c r="AB90" s="43">
        <v>0</v>
      </c>
      <c r="AC90" s="43">
        <v>0</v>
      </c>
      <c r="AD90" s="43">
        <v>0</v>
      </c>
      <c r="AE90" s="43">
        <v>0</v>
      </c>
      <c r="AF90" s="43">
        <v>0</v>
      </c>
      <c r="AG90" s="43">
        <v>0</v>
      </c>
      <c r="AH90" s="67">
        <v>0</v>
      </c>
      <c r="AI90" s="43">
        <v>0</v>
      </c>
      <c r="AJ90" s="43">
        <v>0</v>
      </c>
      <c r="AK90" s="43">
        <v>0</v>
      </c>
      <c r="AL90" s="43">
        <v>0</v>
      </c>
      <c r="AM90" s="43">
        <v>0</v>
      </c>
      <c r="AN90" s="43">
        <v>0</v>
      </c>
      <c r="AO90" s="43">
        <v>0</v>
      </c>
      <c r="AP90" s="43">
        <v>0</v>
      </c>
      <c r="AQ90" s="43">
        <v>0</v>
      </c>
      <c r="AR90" s="44">
        <f t="shared" si="25"/>
        <v>0</v>
      </c>
      <c r="AS90" s="44">
        <f t="shared" si="25"/>
        <v>0</v>
      </c>
      <c r="AT90" s="44">
        <f t="shared" si="25"/>
        <v>0</v>
      </c>
      <c r="AU90" s="44">
        <f t="shared" si="25"/>
        <v>0</v>
      </c>
      <c r="AV90" s="44">
        <f t="shared" si="25"/>
        <v>0</v>
      </c>
      <c r="AW90" s="44">
        <f t="shared" si="24"/>
        <v>0</v>
      </c>
      <c r="AX90" s="44">
        <f t="shared" si="24"/>
        <v>0</v>
      </c>
      <c r="AY90" s="44">
        <f t="shared" si="24"/>
        <v>0</v>
      </c>
      <c r="AZ90" s="44">
        <f t="shared" si="24"/>
        <v>0</v>
      </c>
      <c r="BA90" s="44">
        <f t="shared" si="24"/>
        <v>0</v>
      </c>
    </row>
    <row r="91" spans="1:53" ht="63" x14ac:dyDescent="0.25">
      <c r="A91" s="38" t="s">
        <v>208</v>
      </c>
      <c r="B91" s="39" t="s">
        <v>209</v>
      </c>
      <c r="C91" s="40" t="s">
        <v>80</v>
      </c>
      <c r="D91" s="67">
        <v>0</v>
      </c>
      <c r="E91" s="43">
        <v>0</v>
      </c>
      <c r="F91" s="43">
        <v>0</v>
      </c>
      <c r="G91" s="43">
        <v>0</v>
      </c>
      <c r="H91" s="43">
        <v>0</v>
      </c>
      <c r="I91" s="43">
        <v>0</v>
      </c>
      <c r="J91" s="43">
        <v>0</v>
      </c>
      <c r="K91" s="43">
        <v>0</v>
      </c>
      <c r="L91" s="43">
        <v>0</v>
      </c>
      <c r="M91" s="43">
        <v>0</v>
      </c>
      <c r="N91" s="67">
        <v>0</v>
      </c>
      <c r="O91" s="43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3">
        <v>0</v>
      </c>
      <c r="X91" s="67">
        <v>0</v>
      </c>
      <c r="Y91" s="43">
        <v>0</v>
      </c>
      <c r="Z91" s="43">
        <v>0</v>
      </c>
      <c r="AA91" s="43">
        <v>0</v>
      </c>
      <c r="AB91" s="43">
        <v>0</v>
      </c>
      <c r="AC91" s="43">
        <v>0</v>
      </c>
      <c r="AD91" s="43">
        <v>0</v>
      </c>
      <c r="AE91" s="43">
        <v>0</v>
      </c>
      <c r="AF91" s="43">
        <v>0</v>
      </c>
      <c r="AG91" s="43">
        <v>0</v>
      </c>
      <c r="AH91" s="67">
        <v>0</v>
      </c>
      <c r="AI91" s="43">
        <v>0</v>
      </c>
      <c r="AJ91" s="43">
        <v>0</v>
      </c>
      <c r="AK91" s="43">
        <v>0</v>
      </c>
      <c r="AL91" s="43">
        <v>0</v>
      </c>
      <c r="AM91" s="43">
        <v>0</v>
      </c>
      <c r="AN91" s="43">
        <v>0</v>
      </c>
      <c r="AO91" s="43">
        <v>0</v>
      </c>
      <c r="AP91" s="43">
        <v>0</v>
      </c>
      <c r="AQ91" s="43">
        <v>0</v>
      </c>
      <c r="AR91" s="44">
        <f t="shared" si="25"/>
        <v>0</v>
      </c>
      <c r="AS91" s="44">
        <f t="shared" si="25"/>
        <v>0</v>
      </c>
      <c r="AT91" s="44">
        <f t="shared" si="25"/>
        <v>0</v>
      </c>
      <c r="AU91" s="44">
        <f t="shared" si="25"/>
        <v>0</v>
      </c>
      <c r="AV91" s="44">
        <f t="shared" si="25"/>
        <v>0</v>
      </c>
      <c r="AW91" s="44">
        <f t="shared" si="24"/>
        <v>0</v>
      </c>
      <c r="AX91" s="44">
        <f t="shared" si="24"/>
        <v>0</v>
      </c>
      <c r="AY91" s="44">
        <f t="shared" si="24"/>
        <v>0</v>
      </c>
      <c r="AZ91" s="44">
        <f t="shared" si="24"/>
        <v>0</v>
      </c>
      <c r="BA91" s="44">
        <f t="shared" si="24"/>
        <v>0</v>
      </c>
    </row>
    <row r="92" spans="1:53" s="49" customFormat="1" ht="63" x14ac:dyDescent="0.25">
      <c r="A92" s="45" t="s">
        <v>210</v>
      </c>
      <c r="B92" s="46" t="s">
        <v>211</v>
      </c>
      <c r="C92" s="47" t="s">
        <v>80</v>
      </c>
      <c r="D92" s="48">
        <f t="shared" ref="D92:AQ92" si="35">D93+D94</f>
        <v>0</v>
      </c>
      <c r="E92" s="48">
        <f t="shared" si="35"/>
        <v>0</v>
      </c>
      <c r="F92" s="48">
        <f t="shared" si="35"/>
        <v>0</v>
      </c>
      <c r="G92" s="48">
        <f t="shared" si="35"/>
        <v>0</v>
      </c>
      <c r="H92" s="48">
        <f t="shared" si="35"/>
        <v>0</v>
      </c>
      <c r="I92" s="48">
        <f t="shared" si="35"/>
        <v>0</v>
      </c>
      <c r="J92" s="48">
        <f t="shared" si="35"/>
        <v>0</v>
      </c>
      <c r="K92" s="48">
        <f t="shared" si="35"/>
        <v>0</v>
      </c>
      <c r="L92" s="48">
        <f t="shared" si="35"/>
        <v>0</v>
      </c>
      <c r="M92" s="48">
        <f t="shared" si="35"/>
        <v>0</v>
      </c>
      <c r="N92" s="48">
        <f t="shared" si="35"/>
        <v>0</v>
      </c>
      <c r="O92" s="48">
        <f t="shared" si="35"/>
        <v>0</v>
      </c>
      <c r="P92" s="48">
        <f t="shared" si="35"/>
        <v>0</v>
      </c>
      <c r="Q92" s="48">
        <f t="shared" si="35"/>
        <v>0</v>
      </c>
      <c r="R92" s="48">
        <f t="shared" si="35"/>
        <v>0</v>
      </c>
      <c r="S92" s="48">
        <f t="shared" si="35"/>
        <v>0</v>
      </c>
      <c r="T92" s="48">
        <f t="shared" si="35"/>
        <v>0</v>
      </c>
      <c r="U92" s="48">
        <f t="shared" si="35"/>
        <v>0</v>
      </c>
      <c r="V92" s="48">
        <f t="shared" si="35"/>
        <v>0</v>
      </c>
      <c r="W92" s="48">
        <f t="shared" si="35"/>
        <v>0</v>
      </c>
      <c r="X92" s="48">
        <f t="shared" si="35"/>
        <v>0</v>
      </c>
      <c r="Y92" s="48">
        <f t="shared" si="35"/>
        <v>0</v>
      </c>
      <c r="Z92" s="48">
        <f t="shared" si="35"/>
        <v>0</v>
      </c>
      <c r="AA92" s="48">
        <f t="shared" si="35"/>
        <v>0</v>
      </c>
      <c r="AB92" s="48">
        <f t="shared" si="35"/>
        <v>0</v>
      </c>
      <c r="AC92" s="48">
        <f t="shared" si="35"/>
        <v>0</v>
      </c>
      <c r="AD92" s="48">
        <f t="shared" si="35"/>
        <v>0</v>
      </c>
      <c r="AE92" s="48">
        <f t="shared" si="35"/>
        <v>0</v>
      </c>
      <c r="AF92" s="48">
        <f t="shared" si="35"/>
        <v>0</v>
      </c>
      <c r="AG92" s="48">
        <f t="shared" si="35"/>
        <v>0</v>
      </c>
      <c r="AH92" s="48">
        <f t="shared" si="35"/>
        <v>0</v>
      </c>
      <c r="AI92" s="48">
        <f t="shared" si="35"/>
        <v>0</v>
      </c>
      <c r="AJ92" s="48">
        <f t="shared" si="35"/>
        <v>0</v>
      </c>
      <c r="AK92" s="48">
        <f t="shared" si="35"/>
        <v>0</v>
      </c>
      <c r="AL92" s="48">
        <f t="shared" si="35"/>
        <v>0</v>
      </c>
      <c r="AM92" s="48">
        <f t="shared" si="35"/>
        <v>0</v>
      </c>
      <c r="AN92" s="48">
        <f t="shared" si="35"/>
        <v>0</v>
      </c>
      <c r="AO92" s="48">
        <f t="shared" si="35"/>
        <v>0</v>
      </c>
      <c r="AP92" s="48">
        <f t="shared" si="35"/>
        <v>0</v>
      </c>
      <c r="AQ92" s="48">
        <f t="shared" si="35"/>
        <v>0</v>
      </c>
      <c r="AR92" s="48">
        <f t="shared" si="25"/>
        <v>0</v>
      </c>
      <c r="AS92" s="48">
        <f t="shared" si="25"/>
        <v>0</v>
      </c>
      <c r="AT92" s="48">
        <f t="shared" si="25"/>
        <v>0</v>
      </c>
      <c r="AU92" s="48">
        <f t="shared" si="25"/>
        <v>0</v>
      </c>
      <c r="AV92" s="48">
        <f t="shared" si="25"/>
        <v>0</v>
      </c>
      <c r="AW92" s="48">
        <f t="shared" si="24"/>
        <v>0</v>
      </c>
      <c r="AX92" s="48">
        <f t="shared" si="24"/>
        <v>0</v>
      </c>
      <c r="AY92" s="48">
        <f t="shared" si="24"/>
        <v>0</v>
      </c>
      <c r="AZ92" s="48">
        <f t="shared" si="24"/>
        <v>0</v>
      </c>
      <c r="BA92" s="48">
        <f t="shared" si="24"/>
        <v>0</v>
      </c>
    </row>
    <row r="93" spans="1:53" ht="47.25" x14ac:dyDescent="0.25">
      <c r="A93" s="38" t="s">
        <v>212</v>
      </c>
      <c r="B93" s="39" t="s">
        <v>213</v>
      </c>
      <c r="C93" s="40" t="s">
        <v>80</v>
      </c>
      <c r="D93" s="67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3">
        <v>0</v>
      </c>
      <c r="N93" s="67">
        <v>0</v>
      </c>
      <c r="O93" s="43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3">
        <v>0</v>
      </c>
      <c r="X93" s="67">
        <v>0</v>
      </c>
      <c r="Y93" s="43">
        <v>0</v>
      </c>
      <c r="Z93" s="43">
        <v>0</v>
      </c>
      <c r="AA93" s="43">
        <v>0</v>
      </c>
      <c r="AB93" s="43">
        <v>0</v>
      </c>
      <c r="AC93" s="43">
        <v>0</v>
      </c>
      <c r="AD93" s="43">
        <v>0</v>
      </c>
      <c r="AE93" s="43">
        <v>0</v>
      </c>
      <c r="AF93" s="43">
        <v>0</v>
      </c>
      <c r="AG93" s="43">
        <v>0</v>
      </c>
      <c r="AH93" s="67">
        <v>0</v>
      </c>
      <c r="AI93" s="43">
        <v>0</v>
      </c>
      <c r="AJ93" s="43">
        <v>0</v>
      </c>
      <c r="AK93" s="43">
        <v>0</v>
      </c>
      <c r="AL93" s="43">
        <v>0</v>
      </c>
      <c r="AM93" s="43">
        <v>0</v>
      </c>
      <c r="AN93" s="43">
        <v>0</v>
      </c>
      <c r="AO93" s="43">
        <v>0</v>
      </c>
      <c r="AP93" s="43">
        <v>0</v>
      </c>
      <c r="AQ93" s="43">
        <v>0</v>
      </c>
      <c r="AR93" s="44">
        <f t="shared" si="25"/>
        <v>0</v>
      </c>
      <c r="AS93" s="44">
        <f t="shared" si="25"/>
        <v>0</v>
      </c>
      <c r="AT93" s="44">
        <f t="shared" si="25"/>
        <v>0</v>
      </c>
      <c r="AU93" s="44">
        <f t="shared" si="25"/>
        <v>0</v>
      </c>
      <c r="AV93" s="44">
        <f t="shared" si="25"/>
        <v>0</v>
      </c>
      <c r="AW93" s="44">
        <f t="shared" si="24"/>
        <v>0</v>
      </c>
      <c r="AX93" s="44">
        <f t="shared" si="24"/>
        <v>0</v>
      </c>
      <c r="AY93" s="44">
        <f t="shared" si="24"/>
        <v>0</v>
      </c>
      <c r="AZ93" s="44">
        <f t="shared" si="24"/>
        <v>0</v>
      </c>
      <c r="BA93" s="44">
        <f t="shared" si="24"/>
        <v>0</v>
      </c>
    </row>
    <row r="94" spans="1:53" ht="63" x14ac:dyDescent="0.25">
      <c r="A94" s="38" t="s">
        <v>214</v>
      </c>
      <c r="B94" s="39" t="s">
        <v>215</v>
      </c>
      <c r="C94" s="40" t="s">
        <v>80</v>
      </c>
      <c r="D94" s="67">
        <v>0</v>
      </c>
      <c r="E94" s="43">
        <v>0</v>
      </c>
      <c r="F94" s="43">
        <v>0</v>
      </c>
      <c r="G94" s="43">
        <v>0</v>
      </c>
      <c r="H94" s="43">
        <v>0</v>
      </c>
      <c r="I94" s="43">
        <v>0</v>
      </c>
      <c r="J94" s="43">
        <v>0</v>
      </c>
      <c r="K94" s="43">
        <v>0</v>
      </c>
      <c r="L94" s="43">
        <v>0</v>
      </c>
      <c r="M94" s="43">
        <v>0</v>
      </c>
      <c r="N94" s="67">
        <v>0</v>
      </c>
      <c r="O94" s="43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3">
        <v>0</v>
      </c>
      <c r="X94" s="67">
        <v>0</v>
      </c>
      <c r="Y94" s="43">
        <v>0</v>
      </c>
      <c r="Z94" s="43">
        <v>0</v>
      </c>
      <c r="AA94" s="43">
        <v>0</v>
      </c>
      <c r="AB94" s="43">
        <v>0</v>
      </c>
      <c r="AC94" s="43">
        <v>0</v>
      </c>
      <c r="AD94" s="43">
        <v>0</v>
      </c>
      <c r="AE94" s="43">
        <v>0</v>
      </c>
      <c r="AF94" s="43">
        <v>0</v>
      </c>
      <c r="AG94" s="43">
        <v>0</v>
      </c>
      <c r="AH94" s="67">
        <v>0</v>
      </c>
      <c r="AI94" s="43">
        <v>0</v>
      </c>
      <c r="AJ94" s="43">
        <v>0</v>
      </c>
      <c r="AK94" s="43">
        <v>0</v>
      </c>
      <c r="AL94" s="43">
        <v>0</v>
      </c>
      <c r="AM94" s="43">
        <v>0</v>
      </c>
      <c r="AN94" s="43">
        <v>0</v>
      </c>
      <c r="AO94" s="43">
        <v>0</v>
      </c>
      <c r="AP94" s="43">
        <v>0</v>
      </c>
      <c r="AQ94" s="43">
        <v>0</v>
      </c>
      <c r="AR94" s="44">
        <f t="shared" si="25"/>
        <v>0</v>
      </c>
      <c r="AS94" s="44">
        <f t="shared" si="25"/>
        <v>0</v>
      </c>
      <c r="AT94" s="44">
        <f t="shared" si="25"/>
        <v>0</v>
      </c>
      <c r="AU94" s="44">
        <f t="shared" si="25"/>
        <v>0</v>
      </c>
      <c r="AV94" s="44">
        <f t="shared" si="25"/>
        <v>0</v>
      </c>
      <c r="AW94" s="44">
        <f t="shared" si="24"/>
        <v>0</v>
      </c>
      <c r="AX94" s="44">
        <f t="shared" si="24"/>
        <v>0</v>
      </c>
      <c r="AY94" s="44">
        <f t="shared" si="24"/>
        <v>0</v>
      </c>
      <c r="AZ94" s="44">
        <f t="shared" si="24"/>
        <v>0</v>
      </c>
      <c r="BA94" s="44">
        <f t="shared" si="24"/>
        <v>0</v>
      </c>
    </row>
    <row r="95" spans="1:53" s="49" customFormat="1" ht="94.5" x14ac:dyDescent="0.25">
      <c r="A95" s="45" t="s">
        <v>216</v>
      </c>
      <c r="B95" s="46" t="s">
        <v>217</v>
      </c>
      <c r="C95" s="47" t="s">
        <v>80</v>
      </c>
      <c r="D95" s="48">
        <f t="shared" ref="D95:AQ95" si="36">D96+D97</f>
        <v>0</v>
      </c>
      <c r="E95" s="48">
        <f t="shared" si="36"/>
        <v>0</v>
      </c>
      <c r="F95" s="48">
        <f t="shared" si="36"/>
        <v>0</v>
      </c>
      <c r="G95" s="48">
        <f t="shared" si="36"/>
        <v>0</v>
      </c>
      <c r="H95" s="48">
        <f t="shared" si="36"/>
        <v>0</v>
      </c>
      <c r="I95" s="48">
        <f t="shared" si="36"/>
        <v>0</v>
      </c>
      <c r="J95" s="48">
        <f t="shared" si="36"/>
        <v>0</v>
      </c>
      <c r="K95" s="48">
        <f t="shared" si="36"/>
        <v>0</v>
      </c>
      <c r="L95" s="48">
        <f t="shared" si="36"/>
        <v>0</v>
      </c>
      <c r="M95" s="48">
        <f t="shared" si="36"/>
        <v>0</v>
      </c>
      <c r="N95" s="48">
        <f t="shared" si="36"/>
        <v>0</v>
      </c>
      <c r="O95" s="48">
        <f t="shared" si="36"/>
        <v>0</v>
      </c>
      <c r="P95" s="48">
        <f t="shared" si="36"/>
        <v>0</v>
      </c>
      <c r="Q95" s="48">
        <f t="shared" si="36"/>
        <v>0</v>
      </c>
      <c r="R95" s="48">
        <f t="shared" si="36"/>
        <v>0</v>
      </c>
      <c r="S95" s="48">
        <f t="shared" si="36"/>
        <v>0</v>
      </c>
      <c r="T95" s="48">
        <f t="shared" si="36"/>
        <v>0</v>
      </c>
      <c r="U95" s="48">
        <f t="shared" si="36"/>
        <v>0</v>
      </c>
      <c r="V95" s="48">
        <f t="shared" si="36"/>
        <v>0</v>
      </c>
      <c r="W95" s="48">
        <f t="shared" si="36"/>
        <v>0</v>
      </c>
      <c r="X95" s="48">
        <f t="shared" si="36"/>
        <v>0</v>
      </c>
      <c r="Y95" s="48">
        <f t="shared" si="36"/>
        <v>0</v>
      </c>
      <c r="Z95" s="48">
        <f t="shared" si="36"/>
        <v>0</v>
      </c>
      <c r="AA95" s="48">
        <f t="shared" si="36"/>
        <v>0</v>
      </c>
      <c r="AB95" s="48">
        <f t="shared" si="36"/>
        <v>0</v>
      </c>
      <c r="AC95" s="48">
        <f t="shared" si="36"/>
        <v>0</v>
      </c>
      <c r="AD95" s="48">
        <f t="shared" si="36"/>
        <v>0</v>
      </c>
      <c r="AE95" s="48">
        <f t="shared" si="36"/>
        <v>0</v>
      </c>
      <c r="AF95" s="48">
        <f t="shared" si="36"/>
        <v>0</v>
      </c>
      <c r="AG95" s="48">
        <f t="shared" si="36"/>
        <v>0</v>
      </c>
      <c r="AH95" s="48">
        <f t="shared" si="36"/>
        <v>0</v>
      </c>
      <c r="AI95" s="48">
        <f t="shared" si="36"/>
        <v>0</v>
      </c>
      <c r="AJ95" s="48">
        <f t="shared" si="36"/>
        <v>0</v>
      </c>
      <c r="AK95" s="48">
        <f t="shared" si="36"/>
        <v>0</v>
      </c>
      <c r="AL95" s="48">
        <f t="shared" si="36"/>
        <v>0</v>
      </c>
      <c r="AM95" s="48">
        <f t="shared" si="36"/>
        <v>0</v>
      </c>
      <c r="AN95" s="48">
        <f t="shared" si="36"/>
        <v>0</v>
      </c>
      <c r="AO95" s="48">
        <f t="shared" si="36"/>
        <v>0</v>
      </c>
      <c r="AP95" s="48">
        <f t="shared" si="36"/>
        <v>0</v>
      </c>
      <c r="AQ95" s="48">
        <f t="shared" si="36"/>
        <v>0</v>
      </c>
      <c r="AR95" s="48">
        <f t="shared" si="25"/>
        <v>0</v>
      </c>
      <c r="AS95" s="48">
        <f t="shared" si="25"/>
        <v>0</v>
      </c>
      <c r="AT95" s="48">
        <f t="shared" si="25"/>
        <v>0</v>
      </c>
      <c r="AU95" s="48">
        <f t="shared" si="25"/>
        <v>0</v>
      </c>
      <c r="AV95" s="48">
        <f t="shared" si="25"/>
        <v>0</v>
      </c>
      <c r="AW95" s="48">
        <f t="shared" si="25"/>
        <v>0</v>
      </c>
      <c r="AX95" s="48">
        <f t="shared" si="25"/>
        <v>0</v>
      </c>
      <c r="AY95" s="48">
        <f t="shared" si="25"/>
        <v>0</v>
      </c>
      <c r="AZ95" s="48">
        <f t="shared" si="25"/>
        <v>0</v>
      </c>
      <c r="BA95" s="48">
        <f t="shared" si="25"/>
        <v>0</v>
      </c>
    </row>
    <row r="96" spans="1:53" s="3" customFormat="1" ht="78.75" x14ac:dyDescent="0.25">
      <c r="A96" s="38" t="s">
        <v>218</v>
      </c>
      <c r="B96" s="39" t="s">
        <v>219</v>
      </c>
      <c r="C96" s="40" t="s">
        <v>80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0</v>
      </c>
      <c r="AP96" s="44">
        <v>0</v>
      </c>
      <c r="AQ96" s="44">
        <v>0</v>
      </c>
      <c r="AR96" s="44">
        <f t="shared" ref="AR96:BA102" si="37">D96+N96+X96+AH96</f>
        <v>0</v>
      </c>
      <c r="AS96" s="44">
        <f t="shared" si="37"/>
        <v>0</v>
      </c>
      <c r="AT96" s="44">
        <f t="shared" si="37"/>
        <v>0</v>
      </c>
      <c r="AU96" s="44">
        <f t="shared" si="37"/>
        <v>0</v>
      </c>
      <c r="AV96" s="44">
        <f t="shared" si="37"/>
        <v>0</v>
      </c>
      <c r="AW96" s="44">
        <f t="shared" si="37"/>
        <v>0</v>
      </c>
      <c r="AX96" s="44">
        <f t="shared" si="37"/>
        <v>0</v>
      </c>
      <c r="AY96" s="44">
        <f t="shared" si="37"/>
        <v>0</v>
      </c>
      <c r="AZ96" s="44">
        <f t="shared" si="37"/>
        <v>0</v>
      </c>
      <c r="BA96" s="44">
        <f t="shared" si="37"/>
        <v>0</v>
      </c>
    </row>
    <row r="97" spans="1:53" s="3" customFormat="1" ht="78.75" x14ac:dyDescent="0.25">
      <c r="A97" s="38" t="s">
        <v>220</v>
      </c>
      <c r="B97" s="39" t="s">
        <v>221</v>
      </c>
      <c r="C97" s="40" t="s">
        <v>80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0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4">
        <v>0</v>
      </c>
      <c r="AK97" s="44">
        <v>0</v>
      </c>
      <c r="AL97" s="44">
        <v>0</v>
      </c>
      <c r="AM97" s="44">
        <v>0</v>
      </c>
      <c r="AN97" s="44">
        <v>0</v>
      </c>
      <c r="AO97" s="44">
        <v>0</v>
      </c>
      <c r="AP97" s="44">
        <v>0</v>
      </c>
      <c r="AQ97" s="44">
        <v>0</v>
      </c>
      <c r="AR97" s="44">
        <f t="shared" si="37"/>
        <v>0</v>
      </c>
      <c r="AS97" s="44">
        <f t="shared" si="37"/>
        <v>0</v>
      </c>
      <c r="AT97" s="44">
        <f t="shared" si="37"/>
        <v>0</v>
      </c>
      <c r="AU97" s="44">
        <f t="shared" si="37"/>
        <v>0</v>
      </c>
      <c r="AV97" s="44">
        <f t="shared" si="37"/>
        <v>0</v>
      </c>
      <c r="AW97" s="44">
        <f t="shared" si="37"/>
        <v>0</v>
      </c>
      <c r="AX97" s="44">
        <f t="shared" si="37"/>
        <v>0</v>
      </c>
      <c r="AY97" s="44">
        <f t="shared" si="37"/>
        <v>0</v>
      </c>
      <c r="AZ97" s="44">
        <f t="shared" si="37"/>
        <v>0</v>
      </c>
      <c r="BA97" s="44">
        <f t="shared" si="37"/>
        <v>0</v>
      </c>
    </row>
    <row r="98" spans="1:53" s="49" customFormat="1" ht="47.25" x14ac:dyDescent="0.25">
      <c r="A98" s="45" t="s">
        <v>222</v>
      </c>
      <c r="B98" s="46" t="s">
        <v>223</v>
      </c>
      <c r="C98" s="47" t="s">
        <v>80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  <c r="AN98" s="48">
        <v>0</v>
      </c>
      <c r="AO98" s="48">
        <v>0</v>
      </c>
      <c r="AP98" s="48">
        <v>0</v>
      </c>
      <c r="AQ98" s="48">
        <v>0</v>
      </c>
      <c r="AR98" s="48">
        <f t="shared" si="37"/>
        <v>0</v>
      </c>
      <c r="AS98" s="48">
        <f t="shared" si="37"/>
        <v>0</v>
      </c>
      <c r="AT98" s="48">
        <f t="shared" si="37"/>
        <v>0</v>
      </c>
      <c r="AU98" s="48">
        <f t="shared" si="37"/>
        <v>0</v>
      </c>
      <c r="AV98" s="48">
        <f t="shared" si="37"/>
        <v>0</v>
      </c>
      <c r="AW98" s="48">
        <f t="shared" si="37"/>
        <v>0</v>
      </c>
      <c r="AX98" s="48">
        <f t="shared" si="37"/>
        <v>0</v>
      </c>
      <c r="AY98" s="48">
        <f t="shared" si="37"/>
        <v>0</v>
      </c>
      <c r="AZ98" s="48">
        <f t="shared" si="37"/>
        <v>0</v>
      </c>
      <c r="BA98" s="48">
        <f t="shared" si="37"/>
        <v>0</v>
      </c>
    </row>
    <row r="99" spans="1:53" s="49" customFormat="1" ht="63" x14ac:dyDescent="0.25">
      <c r="A99" s="45" t="s">
        <v>224</v>
      </c>
      <c r="B99" s="68" t="s">
        <v>225</v>
      </c>
      <c r="C99" s="47" t="s">
        <v>80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  <c r="AN99" s="48">
        <v>0</v>
      </c>
      <c r="AO99" s="48">
        <v>0</v>
      </c>
      <c r="AP99" s="48">
        <v>0</v>
      </c>
      <c r="AQ99" s="48">
        <v>0</v>
      </c>
      <c r="AR99" s="48">
        <f t="shared" si="37"/>
        <v>0</v>
      </c>
      <c r="AS99" s="48">
        <f t="shared" si="37"/>
        <v>0</v>
      </c>
      <c r="AT99" s="48">
        <f t="shared" si="37"/>
        <v>0</v>
      </c>
      <c r="AU99" s="48">
        <f t="shared" si="37"/>
        <v>0</v>
      </c>
      <c r="AV99" s="48">
        <f t="shared" si="37"/>
        <v>0</v>
      </c>
      <c r="AW99" s="48">
        <f t="shared" si="37"/>
        <v>0</v>
      </c>
      <c r="AX99" s="48">
        <f t="shared" si="37"/>
        <v>0</v>
      </c>
      <c r="AY99" s="48">
        <f t="shared" si="37"/>
        <v>0</v>
      </c>
      <c r="AZ99" s="48">
        <f t="shared" si="37"/>
        <v>0</v>
      </c>
      <c r="BA99" s="48">
        <f t="shared" si="37"/>
        <v>0</v>
      </c>
    </row>
    <row r="100" spans="1:53" s="49" customFormat="1" ht="31.5" x14ac:dyDescent="0.25">
      <c r="A100" s="45" t="s">
        <v>226</v>
      </c>
      <c r="B100" s="68" t="s">
        <v>227</v>
      </c>
      <c r="C100" s="47" t="s">
        <v>80</v>
      </c>
      <c r="D100" s="48">
        <f t="shared" ref="D100:AQ100" si="38">D101+D102</f>
        <v>0</v>
      </c>
      <c r="E100" s="48">
        <f t="shared" si="38"/>
        <v>0</v>
      </c>
      <c r="F100" s="48">
        <f t="shared" si="38"/>
        <v>0</v>
      </c>
      <c r="G100" s="48">
        <f t="shared" si="38"/>
        <v>0</v>
      </c>
      <c r="H100" s="48">
        <f t="shared" si="38"/>
        <v>0</v>
      </c>
      <c r="I100" s="48">
        <f t="shared" si="38"/>
        <v>0</v>
      </c>
      <c r="J100" s="48">
        <f t="shared" si="38"/>
        <v>0</v>
      </c>
      <c r="K100" s="48">
        <f t="shared" si="38"/>
        <v>0</v>
      </c>
      <c r="L100" s="48">
        <f t="shared" si="38"/>
        <v>0</v>
      </c>
      <c r="M100" s="48">
        <f t="shared" si="38"/>
        <v>0</v>
      </c>
      <c r="N100" s="48">
        <f t="shared" si="38"/>
        <v>0</v>
      </c>
      <c r="O100" s="48">
        <f t="shared" si="38"/>
        <v>0</v>
      </c>
      <c r="P100" s="48">
        <f t="shared" si="38"/>
        <v>0</v>
      </c>
      <c r="Q100" s="48">
        <f t="shared" si="38"/>
        <v>0</v>
      </c>
      <c r="R100" s="48">
        <f t="shared" si="38"/>
        <v>0</v>
      </c>
      <c r="S100" s="48">
        <f t="shared" si="38"/>
        <v>0</v>
      </c>
      <c r="T100" s="48">
        <f t="shared" si="38"/>
        <v>0</v>
      </c>
      <c r="U100" s="48">
        <f t="shared" si="38"/>
        <v>0</v>
      </c>
      <c r="V100" s="48">
        <f t="shared" si="38"/>
        <v>0</v>
      </c>
      <c r="W100" s="48">
        <f t="shared" si="38"/>
        <v>0</v>
      </c>
      <c r="X100" s="48">
        <f t="shared" si="38"/>
        <v>0</v>
      </c>
      <c r="Y100" s="48">
        <f t="shared" si="38"/>
        <v>0</v>
      </c>
      <c r="Z100" s="48">
        <f t="shared" si="38"/>
        <v>0</v>
      </c>
      <c r="AA100" s="48">
        <f t="shared" si="38"/>
        <v>0</v>
      </c>
      <c r="AB100" s="48">
        <f t="shared" si="38"/>
        <v>0</v>
      </c>
      <c r="AC100" s="48">
        <f t="shared" si="38"/>
        <v>0</v>
      </c>
      <c r="AD100" s="48">
        <f t="shared" si="38"/>
        <v>0</v>
      </c>
      <c r="AE100" s="48">
        <f t="shared" si="38"/>
        <v>0</v>
      </c>
      <c r="AF100" s="48">
        <f t="shared" si="38"/>
        <v>0</v>
      </c>
      <c r="AG100" s="48">
        <f t="shared" si="38"/>
        <v>0</v>
      </c>
      <c r="AH100" s="48">
        <f t="shared" si="38"/>
        <v>0</v>
      </c>
      <c r="AI100" s="48">
        <f t="shared" si="38"/>
        <v>0</v>
      </c>
      <c r="AJ100" s="48">
        <f t="shared" si="38"/>
        <v>0</v>
      </c>
      <c r="AK100" s="48">
        <f t="shared" si="38"/>
        <v>0</v>
      </c>
      <c r="AL100" s="48">
        <f t="shared" si="38"/>
        <v>0</v>
      </c>
      <c r="AM100" s="48">
        <f t="shared" si="38"/>
        <v>0</v>
      </c>
      <c r="AN100" s="48">
        <f t="shared" si="38"/>
        <v>0</v>
      </c>
      <c r="AO100" s="48">
        <f t="shared" si="38"/>
        <v>0</v>
      </c>
      <c r="AP100" s="48">
        <f t="shared" si="38"/>
        <v>0</v>
      </c>
      <c r="AQ100" s="48">
        <f t="shared" si="38"/>
        <v>0</v>
      </c>
      <c r="AR100" s="48">
        <f t="shared" si="37"/>
        <v>0</v>
      </c>
      <c r="AS100" s="48">
        <f t="shared" si="37"/>
        <v>0</v>
      </c>
      <c r="AT100" s="48">
        <f t="shared" si="37"/>
        <v>0</v>
      </c>
      <c r="AU100" s="48">
        <f t="shared" si="37"/>
        <v>0</v>
      </c>
      <c r="AV100" s="48">
        <f t="shared" si="37"/>
        <v>0</v>
      </c>
      <c r="AW100" s="48">
        <f t="shared" si="37"/>
        <v>0</v>
      </c>
      <c r="AX100" s="48">
        <f t="shared" si="37"/>
        <v>0</v>
      </c>
      <c r="AY100" s="48">
        <f t="shared" si="37"/>
        <v>0</v>
      </c>
      <c r="AZ100" s="48">
        <f t="shared" si="37"/>
        <v>0</v>
      </c>
      <c r="BA100" s="48">
        <f t="shared" si="37"/>
        <v>0</v>
      </c>
    </row>
    <row r="101" spans="1:53" s="54" customFormat="1" ht="78.75" x14ac:dyDescent="0.25">
      <c r="A101" s="69" t="s">
        <v>226</v>
      </c>
      <c r="B101" s="70" t="s">
        <v>228</v>
      </c>
      <c r="C101" s="66" t="s">
        <v>229</v>
      </c>
      <c r="D101" s="53">
        <v>0</v>
      </c>
      <c r="E101" s="53">
        <v>0</v>
      </c>
      <c r="F101" s="53">
        <v>0</v>
      </c>
      <c r="G101" s="53">
        <v>0</v>
      </c>
      <c r="H101" s="53">
        <v>0</v>
      </c>
      <c r="I101" s="53">
        <v>0</v>
      </c>
      <c r="J101" s="53">
        <v>0</v>
      </c>
      <c r="K101" s="53">
        <v>0</v>
      </c>
      <c r="L101" s="53">
        <v>0</v>
      </c>
      <c r="M101" s="53">
        <v>0</v>
      </c>
      <c r="N101" s="53">
        <v>0</v>
      </c>
      <c r="O101" s="53">
        <v>0</v>
      </c>
      <c r="P101" s="53">
        <v>0</v>
      </c>
      <c r="Q101" s="53">
        <v>0</v>
      </c>
      <c r="R101" s="53">
        <v>0</v>
      </c>
      <c r="S101" s="53">
        <v>0</v>
      </c>
      <c r="T101" s="53">
        <v>0</v>
      </c>
      <c r="U101" s="53">
        <v>0</v>
      </c>
      <c r="V101" s="53">
        <v>0</v>
      </c>
      <c r="W101" s="53">
        <v>0</v>
      </c>
      <c r="X101" s="53">
        <v>0</v>
      </c>
      <c r="Y101" s="53">
        <v>0</v>
      </c>
      <c r="Z101" s="53">
        <v>0</v>
      </c>
      <c r="AA101" s="53">
        <v>0</v>
      </c>
      <c r="AB101" s="53">
        <v>0</v>
      </c>
      <c r="AC101" s="53">
        <v>0</v>
      </c>
      <c r="AD101" s="53">
        <v>0</v>
      </c>
      <c r="AE101" s="53">
        <v>0</v>
      </c>
      <c r="AF101" s="53">
        <v>0</v>
      </c>
      <c r="AG101" s="53">
        <v>0</v>
      </c>
      <c r="AH101" s="53">
        <v>0</v>
      </c>
      <c r="AI101" s="53">
        <v>0</v>
      </c>
      <c r="AJ101" s="53">
        <v>0</v>
      </c>
      <c r="AK101" s="53">
        <v>0</v>
      </c>
      <c r="AL101" s="53">
        <v>0</v>
      </c>
      <c r="AM101" s="53">
        <v>0</v>
      </c>
      <c r="AN101" s="53">
        <v>0</v>
      </c>
      <c r="AO101" s="53">
        <v>0</v>
      </c>
      <c r="AP101" s="53">
        <v>0</v>
      </c>
      <c r="AQ101" s="53">
        <v>0</v>
      </c>
      <c r="AR101" s="53">
        <f t="shared" si="37"/>
        <v>0</v>
      </c>
      <c r="AS101" s="53">
        <f t="shared" si="37"/>
        <v>0</v>
      </c>
      <c r="AT101" s="53">
        <f t="shared" si="37"/>
        <v>0</v>
      </c>
      <c r="AU101" s="53">
        <f t="shared" si="37"/>
        <v>0</v>
      </c>
      <c r="AV101" s="53">
        <f t="shared" si="37"/>
        <v>0</v>
      </c>
      <c r="AW101" s="53">
        <f t="shared" si="37"/>
        <v>0</v>
      </c>
      <c r="AX101" s="53">
        <f t="shared" si="37"/>
        <v>0</v>
      </c>
      <c r="AY101" s="53">
        <f t="shared" si="37"/>
        <v>0</v>
      </c>
      <c r="AZ101" s="53">
        <f t="shared" si="37"/>
        <v>0</v>
      </c>
      <c r="BA101" s="53">
        <f t="shared" si="37"/>
        <v>0</v>
      </c>
    </row>
    <row r="102" spans="1:53" s="54" customFormat="1" ht="31.5" x14ac:dyDescent="0.25">
      <c r="A102" s="69" t="s">
        <v>226</v>
      </c>
      <c r="B102" s="70" t="s">
        <v>230</v>
      </c>
      <c r="C102" s="66" t="s">
        <v>231</v>
      </c>
      <c r="D102" s="53">
        <v>0</v>
      </c>
      <c r="E102" s="53">
        <v>0</v>
      </c>
      <c r="F102" s="53">
        <v>0</v>
      </c>
      <c r="G102" s="53">
        <v>0</v>
      </c>
      <c r="H102" s="53">
        <v>0</v>
      </c>
      <c r="I102" s="53">
        <v>0</v>
      </c>
      <c r="J102" s="53">
        <v>0</v>
      </c>
      <c r="K102" s="53">
        <v>0</v>
      </c>
      <c r="L102" s="53">
        <v>0</v>
      </c>
      <c r="M102" s="53">
        <v>0</v>
      </c>
      <c r="N102" s="53">
        <v>0</v>
      </c>
      <c r="O102" s="53">
        <v>0</v>
      </c>
      <c r="P102" s="53">
        <v>0</v>
      </c>
      <c r="Q102" s="53">
        <v>0</v>
      </c>
      <c r="R102" s="53">
        <v>0</v>
      </c>
      <c r="S102" s="53">
        <v>0</v>
      </c>
      <c r="T102" s="53">
        <v>0</v>
      </c>
      <c r="U102" s="53">
        <v>0</v>
      </c>
      <c r="V102" s="53">
        <v>0</v>
      </c>
      <c r="W102" s="53">
        <v>0</v>
      </c>
      <c r="X102" s="53">
        <v>0</v>
      </c>
      <c r="Y102" s="53">
        <v>0</v>
      </c>
      <c r="Z102" s="53">
        <v>0</v>
      </c>
      <c r="AA102" s="53">
        <v>0</v>
      </c>
      <c r="AB102" s="53">
        <v>0</v>
      </c>
      <c r="AC102" s="53">
        <v>0</v>
      </c>
      <c r="AD102" s="53">
        <v>0</v>
      </c>
      <c r="AE102" s="53">
        <v>0</v>
      </c>
      <c r="AF102" s="53">
        <v>0</v>
      </c>
      <c r="AG102" s="53">
        <v>0</v>
      </c>
      <c r="AH102" s="53">
        <v>0</v>
      </c>
      <c r="AI102" s="53">
        <v>0</v>
      </c>
      <c r="AJ102" s="53">
        <v>0</v>
      </c>
      <c r="AK102" s="53">
        <v>0</v>
      </c>
      <c r="AL102" s="53">
        <v>0</v>
      </c>
      <c r="AM102" s="53">
        <v>0</v>
      </c>
      <c r="AN102" s="53">
        <v>0</v>
      </c>
      <c r="AO102" s="53">
        <v>0</v>
      </c>
      <c r="AP102" s="53">
        <v>0</v>
      </c>
      <c r="AQ102" s="53">
        <v>0</v>
      </c>
      <c r="AR102" s="53">
        <f t="shared" si="37"/>
        <v>0</v>
      </c>
      <c r="AS102" s="53">
        <f t="shared" si="37"/>
        <v>0</v>
      </c>
      <c r="AT102" s="53">
        <f t="shared" si="37"/>
        <v>0</v>
      </c>
      <c r="AU102" s="53">
        <f t="shared" si="37"/>
        <v>0</v>
      </c>
      <c r="AV102" s="53">
        <f t="shared" si="37"/>
        <v>0</v>
      </c>
      <c r="AW102" s="53">
        <f t="shared" si="37"/>
        <v>0</v>
      </c>
      <c r="AX102" s="53">
        <f t="shared" si="37"/>
        <v>0</v>
      </c>
      <c r="AY102" s="53">
        <f t="shared" si="37"/>
        <v>0</v>
      </c>
      <c r="AZ102" s="53">
        <f t="shared" si="37"/>
        <v>0</v>
      </c>
      <c r="BA102" s="53">
        <f t="shared" si="37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5.1</vt:lpstr>
      <vt:lpstr>Лист1</vt:lpstr>
      <vt:lpstr>'5.1'!Область_печати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2019-07-01T10:10:06Z</dcterms:modified>
</cp:coreProperties>
</file>